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D:\BAI GIANG\TRUONG LY TU TRONG\CHUONG TRINH KHUNG\CTDT-TAI CHINH NGAN HANG LAST\"/>
    </mc:Choice>
  </mc:AlternateContent>
  <bookViews>
    <workbookView xWindow="0" yWindow="0" windowWidth="28800" windowHeight="11760" activeTab="3"/>
  </bookViews>
  <sheets>
    <sheet name="CD TCNH 3 NAM" sheetId="2" r:id="rId1"/>
    <sheet name="TC 3N TCNH" sheetId="5" r:id="rId2"/>
    <sheet name="TC 2N TCNH" sheetId="6" r:id="rId3"/>
    <sheet name="TC 1.5N TCNH" sheetId="7" r:id="rId4"/>
  </sheets>
  <definedNames>
    <definedName name="_xlnm.Print_Titles" localSheetId="0">'CD TCNH 3 NAM'!$3:$6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7" l="1"/>
  <c r="F15" i="7" s="1"/>
  <c r="I20" i="7"/>
  <c r="I15" i="7"/>
  <c r="I15" i="6"/>
  <c r="H15" i="6"/>
  <c r="I23" i="6"/>
  <c r="H23" i="6"/>
  <c r="F23" i="6"/>
  <c r="E30" i="6" l="1"/>
  <c r="E47" i="5" l="1"/>
  <c r="I32" i="7" l="1"/>
  <c r="I34" i="7" s="1"/>
  <c r="F32" i="7"/>
  <c r="F34" i="7" s="1"/>
  <c r="I29" i="7"/>
  <c r="H29" i="7"/>
  <c r="F29" i="7"/>
  <c r="H28" i="7"/>
  <c r="H32" i="7" s="1"/>
  <c r="E24" i="7"/>
  <c r="E23" i="7"/>
  <c r="E22" i="7"/>
  <c r="E21" i="7"/>
  <c r="E19" i="7"/>
  <c r="E18" i="7"/>
  <c r="E17" i="7"/>
  <c r="I16" i="7"/>
  <c r="H16" i="7"/>
  <c r="F16" i="7"/>
  <c r="D15" i="7"/>
  <c r="D32" i="7" s="1"/>
  <c r="E14" i="7"/>
  <c r="E13" i="7"/>
  <c r="E12" i="7"/>
  <c r="E10" i="7"/>
  <c r="E9" i="7"/>
  <c r="E8" i="7"/>
  <c r="I7" i="7"/>
  <c r="H7" i="7"/>
  <c r="F7" i="7"/>
  <c r="I35" i="6"/>
  <c r="I37" i="6" s="1"/>
  <c r="F35" i="6"/>
  <c r="F37" i="6" s="1"/>
  <c r="I32" i="6"/>
  <c r="H32" i="6"/>
  <c r="F32" i="6"/>
  <c r="H31" i="6"/>
  <c r="E31" i="6" s="1"/>
  <c r="E26" i="6"/>
  <c r="E24" i="6"/>
  <c r="E22" i="6"/>
  <c r="E20" i="6"/>
  <c r="E19" i="6"/>
  <c r="E18" i="6"/>
  <c r="E17" i="6"/>
  <c r="I16" i="6"/>
  <c r="H16" i="6"/>
  <c r="F16" i="6"/>
  <c r="D15" i="6"/>
  <c r="D35" i="6" s="1"/>
  <c r="E14" i="6"/>
  <c r="E13" i="6"/>
  <c r="E12" i="6"/>
  <c r="E11" i="6"/>
  <c r="E10" i="6"/>
  <c r="E9" i="6"/>
  <c r="E8" i="6"/>
  <c r="I7" i="6"/>
  <c r="H7" i="6"/>
  <c r="F7" i="6"/>
  <c r="D32" i="5"/>
  <c r="E16" i="7" l="1"/>
  <c r="J16" i="6"/>
  <c r="E23" i="6"/>
  <c r="E16" i="6"/>
  <c r="J16" i="7"/>
  <c r="J7" i="7"/>
  <c r="H20" i="7"/>
  <c r="H15" i="7" s="1"/>
  <c r="E29" i="7"/>
  <c r="H35" i="7"/>
  <c r="H34" i="7"/>
  <c r="J34" i="7" s="1"/>
  <c r="E7" i="7"/>
  <c r="E28" i="7"/>
  <c r="E32" i="7"/>
  <c r="J32" i="7"/>
  <c r="E32" i="6"/>
  <c r="J23" i="6" s="1"/>
  <c r="J7" i="6"/>
  <c r="F15" i="6"/>
  <c r="H35" i="6"/>
  <c r="E7" i="6"/>
  <c r="F7" i="5"/>
  <c r="H7" i="5"/>
  <c r="I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F24" i="5"/>
  <c r="F40" i="5" s="1"/>
  <c r="H24" i="5"/>
  <c r="I24" i="5"/>
  <c r="I40" i="5" s="1"/>
  <c r="E25" i="5"/>
  <c r="E26" i="5"/>
  <c r="E27" i="5"/>
  <c r="E28" i="5"/>
  <c r="E29" i="5"/>
  <c r="E30" i="5"/>
  <c r="E31" i="5"/>
  <c r="F33" i="5"/>
  <c r="H33" i="5"/>
  <c r="I33" i="5"/>
  <c r="E34" i="5"/>
  <c r="E35" i="5"/>
  <c r="E36" i="5"/>
  <c r="E37" i="5"/>
  <c r="E39" i="5"/>
  <c r="E41" i="5"/>
  <c r="E43" i="5"/>
  <c r="H48" i="5"/>
  <c r="H52" i="5" s="1"/>
  <c r="F49" i="5"/>
  <c r="H49" i="5"/>
  <c r="I49" i="5"/>
  <c r="F52" i="5"/>
  <c r="I52" i="5"/>
  <c r="I57" i="5" s="1"/>
  <c r="F32" i="5" l="1"/>
  <c r="J33" i="5"/>
  <c r="E15" i="7"/>
  <c r="E7" i="5"/>
  <c r="I32" i="5"/>
  <c r="E24" i="5"/>
  <c r="E33" i="5"/>
  <c r="E20" i="7"/>
  <c r="H36" i="7"/>
  <c r="J30" i="7"/>
  <c r="E34" i="7"/>
  <c r="J20" i="7"/>
  <c r="K15" i="7" s="1"/>
  <c r="J15" i="7"/>
  <c r="H37" i="7"/>
  <c r="H37" i="6"/>
  <c r="J37" i="6" s="1"/>
  <c r="E35" i="6"/>
  <c r="H40" i="6" s="1"/>
  <c r="H38" i="6"/>
  <c r="J35" i="6"/>
  <c r="E15" i="6"/>
  <c r="E49" i="5"/>
  <c r="J52" i="5"/>
  <c r="H58" i="5"/>
  <c r="H57" i="5"/>
  <c r="E52" i="5"/>
  <c r="H60" i="5" s="1"/>
  <c r="E48" i="5"/>
  <c r="F57" i="5"/>
  <c r="H40" i="5"/>
  <c r="J24" i="5"/>
  <c r="H39" i="6" l="1"/>
  <c r="E37" i="6"/>
  <c r="J33" i="6"/>
  <c r="K15" i="6" s="1"/>
  <c r="J15" i="6"/>
  <c r="J32" i="5"/>
  <c r="H59" i="5"/>
  <c r="E57" i="5"/>
  <c r="J50" i="5"/>
  <c r="J40" i="5"/>
  <c r="J57" i="5"/>
  <c r="E40" i="5"/>
  <c r="H32" i="5"/>
  <c r="E32" i="5" s="1"/>
  <c r="K32" i="5" l="1"/>
  <c r="E39" i="2"/>
  <c r="E18" i="2" l="1"/>
  <c r="E19" i="2"/>
  <c r="E20" i="2"/>
  <c r="E22" i="2"/>
  <c r="E38" i="2" l="1"/>
  <c r="E17" i="2"/>
  <c r="E28" i="2" l="1"/>
  <c r="F41" i="2" l="1"/>
  <c r="I41" i="2"/>
  <c r="E25" i="2" l="1"/>
  <c r="E26" i="2"/>
  <c r="I23" i="2"/>
  <c r="H35" i="2" l="1"/>
  <c r="H41" i="2" s="1"/>
  <c r="E32" i="2"/>
  <c r="E30" i="2"/>
  <c r="E29" i="2"/>
  <c r="E27" i="2"/>
  <c r="E24" i="2"/>
  <c r="H47" i="2" l="1"/>
  <c r="J41" i="2"/>
  <c r="E35" i="2"/>
  <c r="H23" i="2"/>
  <c r="I46" i="2"/>
  <c r="F46" i="2"/>
  <c r="I36" i="2"/>
  <c r="H36" i="2"/>
  <c r="F36" i="2"/>
  <c r="F23" i="2"/>
  <c r="I16" i="2"/>
  <c r="H16" i="2"/>
  <c r="F16" i="2"/>
  <c r="E14" i="2"/>
  <c r="E13" i="2"/>
  <c r="E12" i="2"/>
  <c r="E11" i="2"/>
  <c r="E10" i="2"/>
  <c r="E9" i="2"/>
  <c r="E8" i="2"/>
  <c r="I7" i="2"/>
  <c r="H7" i="2"/>
  <c r="F7" i="2"/>
  <c r="E23" i="2" l="1"/>
  <c r="E36" i="2"/>
  <c r="I15" i="2"/>
  <c r="H15" i="2"/>
  <c r="J36" i="2"/>
  <c r="E7" i="2"/>
  <c r="E16" i="2"/>
  <c r="H46" i="2"/>
  <c r="J46" i="2" s="1"/>
  <c r="F15" i="2"/>
  <c r="E41" i="2"/>
  <c r="H48" i="2" l="1"/>
  <c r="H49" i="2"/>
  <c r="E15" i="2"/>
  <c r="E46" i="2"/>
</calcChain>
</file>

<file path=xl/sharedStrings.xml><?xml version="1.0" encoding="utf-8"?>
<sst xmlns="http://schemas.openxmlformats.org/spreadsheetml/2006/main" count="348" uniqueCount="131">
  <si>
    <t>Tên học phần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</si>
  <si>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</si>
  <si>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</si>
  <si>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</si>
  <si>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</si>
  <si>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</si>
  <si>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I</t>
  </si>
  <si>
    <t>Các học phần chung/ đại cương</t>
  </si>
  <si>
    <t>Chính trị</t>
  </si>
  <si>
    <t>Pháp luật</t>
  </si>
  <si>
    <t>Giáo dục thể chất (*)</t>
  </si>
  <si>
    <t>Giáo dục quốc phòng - An ninh (*)</t>
  </si>
  <si>
    <t>Tin học (*)</t>
  </si>
  <si>
    <t>Ngoại ngữ (*)</t>
  </si>
  <si>
    <t>Kỹ năng mềm (*)</t>
  </si>
  <si>
    <t>II.1</t>
  </si>
  <si>
    <t xml:space="preserve">Học phần cơ sở </t>
  </si>
  <si>
    <t>Soạn thảo văn bản</t>
  </si>
  <si>
    <t>II.2</t>
  </si>
  <si>
    <t>Học phần chuyên môn ngành</t>
  </si>
  <si>
    <t>Thực tập tốt nghiệp</t>
  </si>
  <si>
    <t>II.3</t>
  </si>
  <si>
    <t>Học phần tự chọn</t>
  </si>
  <si>
    <t>Tổng cộng</t>
  </si>
  <si>
    <t>II</t>
  </si>
  <si>
    <t>Tổng số giờ thực hành</t>
  </si>
  <si>
    <t>Tổng số giờ chương trình</t>
  </si>
  <si>
    <t>&gt;=</t>
  </si>
  <si>
    <t>Các học phần chuyên môn ngành, nghề</t>
  </si>
  <si>
    <t>Tỉ lệ số giờ TH/tổng số giờ</t>
  </si>
  <si>
    <t>Nguyên lý kế toán</t>
  </si>
  <si>
    <t>Luật kinh tế</t>
  </si>
  <si>
    <t>Tổng số giờ</t>
  </si>
  <si>
    <t>Kiểm tra</t>
  </si>
  <si>
    <t>Tài chính doanh nghiệp 1</t>
  </si>
  <si>
    <t>Tài chính doanh nghiệp 2</t>
  </si>
  <si>
    <t>Thị trường chứng khoán</t>
  </si>
  <si>
    <t>Quản trị rủi ro tài chính</t>
  </si>
  <si>
    <t>Phân tích báo cáo tài chính</t>
  </si>
  <si>
    <t>Kinh tế vi mô</t>
  </si>
  <si>
    <t>Kinh tế vĩ mô</t>
  </si>
  <si>
    <t>Toán kinh tế</t>
  </si>
  <si>
    <t>Tài chính tiền tệ</t>
  </si>
  <si>
    <t>Marketing ngân hàng</t>
  </si>
  <si>
    <t>Thị trường tài chính</t>
  </si>
  <si>
    <t>Nghiệp vụ ngân hàng thương mại</t>
  </si>
  <si>
    <t>Quản trị ngân hàng thương mại</t>
  </si>
  <si>
    <t>Thanh toán quốc tế</t>
  </si>
  <si>
    <t>Kinh doanh ngoại hối</t>
  </si>
  <si>
    <t>CHƯƠNG TRÌNH CĐNN NGÀNH 
TÀI CHÍNH NGÂN HÀNG</t>
  </si>
  <si>
    <t>Mã học phần</t>
  </si>
  <si>
    <t>Mã</t>
  </si>
  <si>
    <t>Các học phần văn hóa</t>
  </si>
  <si>
    <t>MVH01</t>
  </si>
  <si>
    <t>Toán 1</t>
  </si>
  <si>
    <t>MVH02</t>
  </si>
  <si>
    <t>Toán 2</t>
  </si>
  <si>
    <t>MVH03</t>
  </si>
  <si>
    <t>Toán 3</t>
  </si>
  <si>
    <t>MVH04</t>
  </si>
  <si>
    <t>Toán 4</t>
  </si>
  <si>
    <t>MVH05</t>
  </si>
  <si>
    <t>Vật lý 1</t>
  </si>
  <si>
    <t>MVH06</t>
  </si>
  <si>
    <t>Vật lý 2</t>
  </si>
  <si>
    <t>MVH07</t>
  </si>
  <si>
    <t>Vật lý 3</t>
  </si>
  <si>
    <t>MVH08</t>
  </si>
  <si>
    <t>Vật lý 4</t>
  </si>
  <si>
    <t>MVH09</t>
  </si>
  <si>
    <t>Hóa học 1</t>
  </si>
  <si>
    <t>MVH10</t>
  </si>
  <si>
    <t>Hóa học 2</t>
  </si>
  <si>
    <t>MVH11</t>
  </si>
  <si>
    <t>Hóa học 3</t>
  </si>
  <si>
    <t>MVH12</t>
  </si>
  <si>
    <t>Hóa học 4</t>
  </si>
  <si>
    <t>MVH13</t>
  </si>
  <si>
    <t>Ngữ văn 1</t>
  </si>
  <si>
    <t>MVH14</t>
  </si>
  <si>
    <t>Ngữ văn 2</t>
  </si>
  <si>
    <t>MVH15</t>
  </si>
  <si>
    <t>Ngữ văn 3</t>
  </si>
  <si>
    <t>MVH16</t>
  </si>
  <si>
    <t>Ngữ văn 4</t>
  </si>
  <si>
    <t>Giáo dục Quốc phòng - An ninh (*)</t>
  </si>
  <si>
    <t>Thống kê doanh nghiệp</t>
  </si>
  <si>
    <t>CHƯƠNG TRÌNH TRUNG CẤP 3 NĂM NGÀNH 
TÀI CHÍNH  NGÂN HÀNG</t>
  </si>
  <si>
    <t xml:space="preserve">Thống kê doanh nghiệp </t>
  </si>
  <si>
    <t>Nghiệp vụ thanh toán quốc tế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</si>
  <si>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</si>
  <si>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</si>
  <si>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</si>
  <si>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</si>
  <si>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</si>
  <si>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</si>
  <si>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</si>
  <si>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</si>
  <si>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</si>
  <si>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</si>
  <si>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</si>
  <si>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</si>
  <si>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</si>
  <si>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</si>
  <si>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</si>
  <si>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</si>
  <si>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</si>
  <si>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</si>
  <si>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</si>
  <si>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4(2/2)</t>
  </si>
  <si>
    <t>3(2/1)</t>
  </si>
  <si>
    <t>2(0/2)</t>
  </si>
  <si>
    <t>2(1/1)</t>
  </si>
  <si>
    <r>
      <t>5</t>
    </r>
    <r>
      <rPr>
        <i/>
        <sz val="13"/>
        <color theme="1"/>
        <rFont val="Times New Roman"/>
        <family val="1"/>
      </rPr>
      <t>(2/3)</t>
    </r>
  </si>
  <si>
    <t>3(3/0)</t>
  </si>
  <si>
    <t>2(2/0)</t>
  </si>
  <si>
    <t>3(1/2)</t>
  </si>
  <si>
    <t>6(0/6)</t>
  </si>
  <si>
    <t>CHƯƠNG TRÌNH TRUNG CẤP 2 NĂM NGÀNH 
TÀI CHÍNH  NGÂN HÀNG</t>
  </si>
  <si>
    <t>20</t>
  </si>
  <si>
    <t>21</t>
  </si>
  <si>
    <t>22</t>
  </si>
  <si>
    <t>CHƯƠNG TRÌNH TRUNG CẤP 1,5 NĂM NGÀNH 
TÀI CHÍNH  NGÂN HÀNG</t>
  </si>
  <si>
    <t>23</t>
  </si>
  <si>
    <t>24</t>
  </si>
  <si>
    <t>25</t>
  </si>
  <si>
    <t>Chuyên đề</t>
  </si>
  <si>
    <t xml:space="preserve">Chuyên đề </t>
  </si>
  <si>
    <t>4(3/1)</t>
  </si>
  <si>
    <t>Chuyên đề 1</t>
  </si>
  <si>
    <t>Chuyên đề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</si>
</sst>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Times New Roman"/>
      <family val="1"/>
      <charset val="163"/>
    </font>
    <font>
      <sz val="13"/>
      <name val="Times New Roman"/>
      <family val="1"/>
      <charset val="163"/>
    </font>
    <font>
      <sz val="11"/>
      <name val="Times New Roman"/>
      <family val="1"/>
      <charset val="163"/>
    </font>
    <font>
      <sz val="14"/>
      <name val="Times New Roman"/>
      <family val="1"/>
      <charset val="163"/>
    </font>
    <font>
      <sz val="11"/>
      <name val="Calibri"/>
      <family val="2"/>
      <scheme val="minor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theme="1"/>
      <name val=".VnTime"/>
      <family val="2"/>
    </font>
    <font>
      <i/>
      <sz val="13"/>
      <color theme="1"/>
      <name val="Times New Roman"/>
      <family val="1"/>
    </font>
    <font>
      <b/>
      <i/>
      <sz val="14"/>
      <color rgb="FF000000"/>
      <name val=".VnTime"/>
      <family val="2"/>
    </font>
    <font>
      <b/>
      <i/>
      <sz val="13"/>
      <color rgb="FF000000"/>
      <name val=".VnTime"/>
      <family val="2"/>
    </font>
    <font>
      <b/>
      <i/>
      <sz val="13"/>
      <color rgb="FFFF0000"/>
      <name val="Times New Roman"/>
      <family val="1"/>
    </font>
    <font>
      <sz val="14"/>
      <name val=".VnTime"/>
      <family val="2"/>
    </font>
    <font>
      <sz val="13"/>
      <name val=".VnTime"/>
      <family val="2"/>
    </font>
    <font>
      <sz val="11"/>
      <color rgb="FFFF0000"/>
      <name val="Calibri"/>
      <family val="2"/>
      <scheme val="minor"/>
    </font>
    <font>
      <b/>
      <sz val="13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3"/>
      <color rgb="FFFF0000"/>
      <name val="Times New Roman"/>
      <family val="1"/>
      <charset val="163"/>
    </font>
    <font>
      <sz val="14"/>
      <color rgb="FFFF0000"/>
      <name val="Times New Roman"/>
      <family val="1"/>
      <charset val="163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20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i/>
      <sz val="13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FFCC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7">
    <xf numFmtId="0" fontId="0" fillId="0" borderId="0" xfId="0"/>
    <xf numFmtId="0" fontId="2" fillId="2" borderId="1" xfId="0" applyFont="1" applyFill="1" applyBorder="1"/>
    <xf numFmtId="1" fontId="2" fillId="2" borderId="1" xfId="0" applyNumberFormat="1" applyFont="1" applyFill="1" applyBorder="1"/>
    <xf numFmtId="1" fontId="0" fillId="0" borderId="0" xfId="0" applyNumberFormat="1"/>
    <xf numFmtId="0" fontId="2" fillId="5" borderId="2" xfId="0" applyFont="1" applyFill="1" applyBorder="1"/>
    <xf numFmtId="0" fontId="2" fillId="5" borderId="1" xfId="0" applyFont="1" applyFill="1" applyBorder="1"/>
    <xf numFmtId="0" fontId="2" fillId="5" borderId="3" xfId="0" applyFont="1" applyFill="1" applyBorder="1"/>
    <xf numFmtId="0" fontId="3" fillId="2" borderId="1" xfId="0" applyFont="1" applyFill="1" applyBorder="1" applyAlignment="1">
      <alignment horizontal="center"/>
    </xf>
    <xf numFmtId="0" fontId="3" fillId="5" borderId="0" xfId="0" applyFont="1" applyFill="1"/>
    <xf numFmtId="9" fontId="3" fillId="5" borderId="0" xfId="0" applyNumberFormat="1" applyFont="1" applyFill="1"/>
    <xf numFmtId="1" fontId="3" fillId="5" borderId="1" xfId="0" applyNumberFormat="1" applyFont="1" applyFill="1" applyBorder="1"/>
    <xf numFmtId="0" fontId="3" fillId="5" borderId="1" xfId="0" applyFont="1" applyFill="1" applyBorder="1"/>
    <xf numFmtId="2" fontId="3" fillId="5" borderId="1" xfId="0" applyNumberFormat="1" applyFont="1" applyFill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/>
    <xf numFmtId="0" fontId="8" fillId="0" borderId="0" xfId="0" applyFont="1"/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11" fillId="6" borderId="19" xfId="0" applyFont="1" applyFill="1" applyBorder="1" applyAlignment="1">
      <alignment vertical="center" wrapText="1"/>
    </xf>
    <xf numFmtId="0" fontId="11" fillId="6" borderId="19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1" fontId="9" fillId="2" borderId="19" xfId="0" applyNumberFormat="1" applyFont="1" applyFill="1" applyBorder="1" applyAlignment="1">
      <alignment horizontal="center"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vertical="center" wrapText="1"/>
    </xf>
    <xf numFmtId="1" fontId="10" fillId="3" borderId="19" xfId="0" applyNumberFormat="1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1" fontId="15" fillId="3" borderId="19" xfId="0" applyNumberFormat="1" applyFont="1" applyFill="1" applyBorder="1" applyAlignment="1">
      <alignment horizontal="center" vertical="center" wrapText="1"/>
    </xf>
    <xf numFmtId="1" fontId="16" fillId="3" borderId="19" xfId="0" applyNumberFormat="1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" fontId="17" fillId="3" borderId="19" xfId="0" applyNumberFormat="1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Border="1"/>
    <xf numFmtId="0" fontId="12" fillId="0" borderId="11" xfId="0" applyFont="1" applyBorder="1" applyAlignment="1">
      <alignment vertical="center" wrapText="1"/>
    </xf>
    <xf numFmtId="1" fontId="12" fillId="0" borderId="22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1" fontId="18" fillId="0" borderId="19" xfId="0" applyNumberFormat="1" applyFont="1" applyBorder="1" applyAlignment="1">
      <alignment horizontal="center" vertical="center" wrapText="1"/>
    </xf>
    <xf numFmtId="1" fontId="9" fillId="3" borderId="19" xfId="0" applyNumberFormat="1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vertical="center" wrapText="1"/>
    </xf>
    <xf numFmtId="1" fontId="9" fillId="4" borderId="22" xfId="0" applyNumberFormat="1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1" fontId="9" fillId="4" borderId="19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7" xfId="0" quotePrefix="1" applyFont="1" applyBorder="1" applyAlignment="1">
      <alignment horizontal="center" vertical="center" wrapText="1"/>
    </xf>
    <xf numFmtId="0" fontId="13" fillId="0" borderId="17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2" fillId="0" borderId="0" xfId="0" applyFont="1" applyBorder="1"/>
    <xf numFmtId="0" fontId="23" fillId="0" borderId="7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1" fontId="22" fillId="0" borderId="0" xfId="0" applyNumberFormat="1" applyFont="1" applyBorder="1"/>
    <xf numFmtId="1" fontId="23" fillId="0" borderId="1" xfId="0" applyNumberFormat="1" applyFont="1" applyBorder="1" applyAlignment="1">
      <alignment horizontal="center" vertical="center" wrapText="1"/>
    </xf>
    <xf numFmtId="1" fontId="24" fillId="0" borderId="1" xfId="0" applyNumberFormat="1" applyFont="1" applyFill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vertical="center" wrapText="1"/>
    </xf>
    <xf numFmtId="1" fontId="21" fillId="4" borderId="9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1" fontId="21" fillId="4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/>
    </xf>
    <xf numFmtId="0" fontId="26" fillId="2" borderId="1" xfId="0" applyFont="1" applyFill="1" applyBorder="1"/>
    <xf numFmtId="1" fontId="26" fillId="2" borderId="1" xfId="0" applyNumberFormat="1" applyFont="1" applyFill="1" applyBorder="1"/>
    <xf numFmtId="1" fontId="20" fillId="0" borderId="0" xfId="0" applyNumberFormat="1" applyFont="1"/>
    <xf numFmtId="0" fontId="26" fillId="5" borderId="1" xfId="0" applyFont="1" applyFill="1" applyBorder="1"/>
    <xf numFmtId="1" fontId="25" fillId="5" borderId="1" xfId="0" applyNumberFormat="1" applyFont="1" applyFill="1" applyBorder="1"/>
    <xf numFmtId="0" fontId="25" fillId="5" borderId="1" xfId="0" applyFont="1" applyFill="1" applyBorder="1"/>
    <xf numFmtId="0" fontId="26" fillId="5" borderId="3" xfId="0" applyFont="1" applyFill="1" applyBorder="1"/>
    <xf numFmtId="0" fontId="26" fillId="5" borderId="2" xfId="0" applyFont="1" applyFill="1" applyBorder="1"/>
    <xf numFmtId="2" fontId="25" fillId="5" borderId="1" xfId="0" applyNumberFormat="1" applyFont="1" applyFill="1" applyBorder="1"/>
    <xf numFmtId="0" fontId="25" fillId="5" borderId="0" xfId="0" applyFont="1" applyFill="1"/>
    <xf numFmtId="9" fontId="25" fillId="5" borderId="0" xfId="0" applyNumberFormat="1" applyFont="1" applyFill="1"/>
    <xf numFmtId="0" fontId="8" fillId="0" borderId="0" xfId="0" applyFont="1" applyAlignment="1">
      <alignment horizont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5" xfId="0" quotePrefix="1" applyFont="1" applyBorder="1" applyAlignment="1">
      <alignment horizontal="center" vertical="center" wrapText="1"/>
    </xf>
    <xf numFmtId="1" fontId="5" fillId="0" borderId="25" xfId="0" applyNumberFormat="1" applyFont="1" applyBorder="1" applyAlignment="1">
      <alignment horizontal="center" vertical="center" wrapText="1"/>
    </xf>
    <xf numFmtId="1" fontId="7" fillId="0" borderId="25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1" fontId="17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0" fontId="4" fillId="0" borderId="25" xfId="0" quotePrefix="1" applyFont="1" applyBorder="1" applyAlignment="1">
      <alignment horizontal="center" vertical="center" wrapText="1"/>
    </xf>
    <xf numFmtId="0" fontId="5" fillId="0" borderId="25" xfId="0" applyFont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" fontId="15" fillId="3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" fontId="29" fillId="3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1" fontId="29" fillId="2" borderId="1" xfId="0" applyNumberFormat="1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vertical="center" wrapText="1"/>
    </xf>
    <xf numFmtId="1" fontId="30" fillId="3" borderId="1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1" fontId="31" fillId="3" borderId="1" xfId="0" applyNumberFormat="1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30" fillId="3" borderId="1" xfId="0" applyNumberFormat="1" applyFont="1" applyFill="1" applyBorder="1" applyAlignment="1">
      <alignment horizontal="center" vertical="center" wrapText="1"/>
    </xf>
    <xf numFmtId="1" fontId="24" fillId="0" borderId="1" xfId="0" applyNumberFormat="1" applyFont="1" applyFill="1" applyBorder="1" applyAlignment="1">
      <alignment horizontal="center" vertical="center" wrapText="1"/>
    </xf>
    <xf numFmtId="1" fontId="29" fillId="2" borderId="1" xfId="0" applyNumberFormat="1" applyFont="1" applyFill="1" applyBorder="1" applyAlignment="1">
      <alignment horizontal="center" vertical="center" wrapText="1"/>
    </xf>
    <xf numFmtId="1" fontId="31" fillId="3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1" fontId="17" fillId="3" borderId="1" xfId="0" applyNumberFormat="1" applyFont="1" applyFill="1" applyBorder="1" applyAlignment="1">
      <alignment horizontal="center" vertical="center" wrapText="1"/>
    </xf>
    <xf numFmtId="1" fontId="21" fillId="4" borderId="1" xfId="0" applyNumberFormat="1" applyFont="1" applyFill="1" applyBorder="1" applyAlignment="1">
      <alignment horizontal="center" vertical="center" wrapText="1"/>
    </xf>
    <xf numFmtId="1" fontId="26" fillId="2" borderId="3" xfId="0" applyNumberFormat="1" applyFont="1" applyFill="1" applyBorder="1" applyAlignment="1">
      <alignment horizontal="center"/>
    </xf>
    <xf numFmtId="1" fontId="26" fillId="2" borderId="4" xfId="0" applyNumberFormat="1" applyFont="1" applyFill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24" xfId="0" applyNumberFormat="1" applyFont="1" applyFill="1" applyBorder="1" applyAlignment="1">
      <alignment horizontal="center" vertical="center" wrapText="1"/>
    </xf>
    <xf numFmtId="1" fontId="9" fillId="4" borderId="11" xfId="0" applyNumberFormat="1" applyFont="1" applyFill="1" applyBorder="1" applyAlignment="1">
      <alignment horizontal="center" vertical="center" wrapText="1"/>
    </xf>
    <xf numFmtId="1" fontId="9" fillId="4" borderId="13" xfId="0" applyNumberFormat="1" applyFont="1" applyFill="1" applyBorder="1" applyAlignment="1">
      <alignment horizontal="center" vertical="center" wrapText="1"/>
    </xf>
    <xf numFmtId="1" fontId="9" fillId="3" borderId="11" xfId="0" applyNumberFormat="1" applyFont="1" applyFill="1" applyBorder="1" applyAlignment="1">
      <alignment horizontal="center" vertical="center" wrapText="1"/>
    </xf>
    <xf numFmtId="1" fontId="9" fillId="3" borderId="13" xfId="0" applyNumberFormat="1" applyFont="1" applyFill="1" applyBorder="1" applyAlignment="1">
      <alignment horizontal="center" vertical="center" wrapText="1"/>
    </xf>
    <xf numFmtId="1" fontId="18" fillId="0" borderId="11" xfId="0" applyNumberFormat="1" applyFont="1" applyBorder="1" applyAlignment="1">
      <alignment horizontal="center" vertical="center" wrapText="1"/>
    </xf>
    <xf numFmtId="1" fontId="18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1" fontId="16" fillId="3" borderId="11" xfId="0" applyNumberFormat="1" applyFont="1" applyFill="1" applyBorder="1" applyAlignment="1">
      <alignment horizontal="center" vertical="center" wrapText="1"/>
    </xf>
    <xf numFmtId="1" fontId="16" fillId="3" borderId="13" xfId="0" applyNumberFormat="1" applyFont="1" applyFill="1" applyBorder="1" applyAlignment="1">
      <alignment horizontal="center" vertical="center" wrapText="1"/>
    </xf>
    <xf numFmtId="1" fontId="9" fillId="2" borderId="11" xfId="0" applyNumberFormat="1" applyFont="1" applyFill="1" applyBorder="1" applyAlignment="1">
      <alignment horizontal="center" vertical="center" wrapText="1"/>
    </xf>
    <xf numFmtId="1" fontId="9" fillId="2" borderId="20" xfId="0" applyNumberFormat="1" applyFont="1" applyFill="1" applyBorder="1" applyAlignment="1">
      <alignment horizontal="center" vertical="center" wrapText="1"/>
    </xf>
    <xf numFmtId="1" fontId="15" fillId="3" borderId="11" xfId="0" applyNumberFormat="1" applyFont="1" applyFill="1" applyBorder="1" applyAlignment="1">
      <alignment horizontal="center" vertical="center" wrapText="1"/>
    </xf>
    <xf numFmtId="1" fontId="15" fillId="3" borderId="13" xfId="0" applyNumberFormat="1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7" fillId="0" borderId="25" xfId="0" applyNumberFormat="1" applyFont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15" fillId="3" borderId="1" xfId="0" applyNumberFormat="1" applyFont="1" applyFill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00"/>
      <color rgb="FF99FF99"/>
      <color rgb="FFCCFFCC"/>
      <color rgb="FFCCFFFF"/>
      <color rgb="FF00FF00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topLeftCell="A15" zoomScale="145" zoomScaleNormal="145" workbookViewId="0">
      <selection activeCell="O36" sqref="O36"/>
    </sheetView>
  </sheetViews>
  <sheetFormatPr defaultRowHeight="15" x14ac:dyDescent="0.25"/>
  <cols>
    <col min="1" max="1" width="4" style="77" customWidth="1"/>
    <col min="2" max="2" width="7.5703125" style="78" customWidth="1"/>
    <col min="3" max="3" width="28.7109375" style="77" customWidth="1"/>
    <col min="4" max="4" width="9.5703125" style="77" customWidth="1"/>
    <col min="5" max="5" width="8.140625" style="77" customWidth="1"/>
    <col min="6" max="6" width="9" style="77" customWidth="1"/>
    <col min="7" max="7" width="3.140625" style="77" customWidth="1"/>
    <col min="8" max="8" width="11.28515625" style="77" customWidth="1"/>
    <col min="9" max="9" width="8.140625" style="77" customWidth="1"/>
    <col min="10" max="16384" width="9.140625" style="77"/>
  </cols>
  <sheetData>
    <row r="1" spans="2:11" s="18" customFormat="1" ht="50.25" customHeight="1" x14ac:dyDescent="0.35">
      <c r="B1" s="156" t="s">
        <v>49</v>
      </c>
      <c r="C1" s="156"/>
      <c r="D1" s="156"/>
      <c r="E1" s="156"/>
      <c r="F1" s="156"/>
      <c r="G1" s="156"/>
      <c r="H1" s="156"/>
      <c r="I1" s="156"/>
    </row>
    <row r="2" spans="2:11" s="18" customFormat="1" ht="15.75" thickBot="1" x14ac:dyDescent="0.3">
      <c r="B2" s="104"/>
    </row>
    <row r="3" spans="2:11" s="18" customFormat="1" ht="21.75" customHeight="1" x14ac:dyDescent="0.25">
      <c r="B3" s="161" t="s">
        <v>50</v>
      </c>
      <c r="C3" s="159" t="s">
        <v>0</v>
      </c>
      <c r="D3" s="159" t="s">
        <v>1</v>
      </c>
      <c r="E3" s="160" t="s">
        <v>2</v>
      </c>
      <c r="F3" s="160"/>
      <c r="G3" s="160"/>
      <c r="H3" s="160"/>
      <c r="I3" s="160"/>
      <c r="J3" s="17"/>
      <c r="K3" s="17"/>
    </row>
    <row r="4" spans="2:11" s="18" customFormat="1" ht="16.5" x14ac:dyDescent="0.25">
      <c r="B4" s="162"/>
      <c r="C4" s="160"/>
      <c r="D4" s="160"/>
      <c r="E4" s="160" t="s">
        <v>32</v>
      </c>
      <c r="F4" s="160" t="s">
        <v>3</v>
      </c>
      <c r="G4" s="160"/>
      <c r="H4" s="160"/>
      <c r="I4" s="160"/>
      <c r="J4" s="17"/>
      <c r="K4" s="17"/>
    </row>
    <row r="5" spans="2:11" s="18" customFormat="1" ht="73.5" customHeight="1" x14ac:dyDescent="0.25">
      <c r="B5" s="162"/>
      <c r="C5" s="160"/>
      <c r="D5" s="160"/>
      <c r="E5" s="160"/>
      <c r="F5" s="160" t="s">
        <v>4</v>
      </c>
      <c r="G5" s="160"/>
      <c r="H5" s="160" t="s">
        <v>5</v>
      </c>
      <c r="I5" s="160" t="s">
        <v>33</v>
      </c>
      <c r="J5" s="17"/>
      <c r="K5" s="17"/>
    </row>
    <row r="6" spans="2:11" s="18" customFormat="1" ht="7.5" customHeight="1" x14ac:dyDescent="0.25">
      <c r="B6" s="162"/>
      <c r="C6" s="160"/>
      <c r="D6" s="160"/>
      <c r="E6" s="160"/>
      <c r="F6" s="160"/>
      <c r="G6" s="160"/>
      <c r="H6" s="160"/>
      <c r="I6" s="160"/>
      <c r="J6" s="17"/>
      <c r="K6" s="17"/>
    </row>
    <row r="7" spans="2:11" s="18" customFormat="1" ht="42" customHeight="1" x14ac:dyDescent="0.25">
      <c r="B7" s="145" t="s">
        <v>6</v>
      </c>
      <c r="C7" s="143" t="s">
        <v>7</v>
      </c>
      <c r="D7" s="144">
        <v>25</v>
      </c>
      <c r="E7" s="144">
        <f>SUM(E$8:E$14)</f>
        <v>450</v>
      </c>
      <c r="F7" s="168">
        <f>SUM(F$8:G$14)</f>
        <v>288</v>
      </c>
      <c r="G7" s="168"/>
      <c r="H7" s="144">
        <f>SUM(H$8:H$14)</f>
        <v>150</v>
      </c>
      <c r="I7" s="144">
        <f>SUM(I$8:I$14)</f>
        <v>12</v>
      </c>
      <c r="J7" s="17"/>
      <c r="K7" s="17"/>
    </row>
    <row r="8" spans="2:11" s="18" customFormat="1" ht="24" customHeight="1" x14ac:dyDescent="0.25">
      <c r="B8" s="66" t="s">
        <v>90</v>
      </c>
      <c r="C8" s="13" t="s">
        <v>8</v>
      </c>
      <c r="D8" s="75">
        <v>6</v>
      </c>
      <c r="E8" s="75">
        <f>SUM($F8:$I8)</f>
        <v>90</v>
      </c>
      <c r="F8" s="158">
        <v>88</v>
      </c>
      <c r="G8" s="158"/>
      <c r="H8" s="75">
        <v>0</v>
      </c>
      <c r="I8" s="75">
        <v>2</v>
      </c>
      <c r="J8" s="17"/>
      <c r="K8" s="17"/>
    </row>
    <row r="9" spans="2:11" s="18" customFormat="1" ht="21" customHeight="1" x14ac:dyDescent="0.25">
      <c r="B9" s="66" t="s">
        <v>91</v>
      </c>
      <c r="C9" s="13" t="s">
        <v>9</v>
      </c>
      <c r="D9" s="75">
        <v>2</v>
      </c>
      <c r="E9" s="75">
        <f t="shared" ref="E9:E41" si="0">SUM($F9:$I9)</f>
        <v>30</v>
      </c>
      <c r="F9" s="158">
        <v>28</v>
      </c>
      <c r="G9" s="158"/>
      <c r="H9" s="75">
        <v>0</v>
      </c>
      <c r="I9" s="75">
        <v>2</v>
      </c>
      <c r="J9" s="17"/>
      <c r="K9" s="17"/>
    </row>
    <row r="10" spans="2:11" s="18" customFormat="1" ht="16.5" x14ac:dyDescent="0.25">
      <c r="B10" s="66" t="s">
        <v>92</v>
      </c>
      <c r="C10" s="14" t="s">
        <v>10</v>
      </c>
      <c r="D10" s="75">
        <v>2</v>
      </c>
      <c r="E10" s="75">
        <f t="shared" si="0"/>
        <v>60</v>
      </c>
      <c r="F10" s="158">
        <v>0</v>
      </c>
      <c r="G10" s="158"/>
      <c r="H10" s="75">
        <v>60</v>
      </c>
      <c r="I10" s="75"/>
      <c r="J10" s="17"/>
      <c r="K10" s="17"/>
    </row>
    <row r="11" spans="2:11" s="18" customFormat="1" ht="29.25" customHeight="1" x14ac:dyDescent="0.25">
      <c r="B11" s="66" t="s">
        <v>93</v>
      </c>
      <c r="C11" s="13" t="s">
        <v>11</v>
      </c>
      <c r="D11" s="113" t="s">
        <v>128</v>
      </c>
      <c r="E11" s="75">
        <f t="shared" si="0"/>
        <v>75</v>
      </c>
      <c r="F11" s="158">
        <v>43</v>
      </c>
      <c r="G11" s="158"/>
      <c r="H11" s="75">
        <v>30</v>
      </c>
      <c r="I11" s="75">
        <v>2</v>
      </c>
      <c r="J11" s="17"/>
      <c r="K11" s="17"/>
    </row>
    <row r="12" spans="2:11" s="18" customFormat="1" ht="24.75" customHeight="1" x14ac:dyDescent="0.25">
      <c r="B12" s="66" t="s">
        <v>94</v>
      </c>
      <c r="C12" s="13" t="s">
        <v>12</v>
      </c>
      <c r="D12" s="75" t="s">
        <v>109</v>
      </c>
      <c r="E12" s="75">
        <f t="shared" si="0"/>
        <v>90</v>
      </c>
      <c r="F12" s="158">
        <v>28</v>
      </c>
      <c r="G12" s="158"/>
      <c r="H12" s="75">
        <v>60</v>
      </c>
      <c r="I12" s="75">
        <v>2</v>
      </c>
      <c r="J12" s="17"/>
      <c r="K12" s="17"/>
    </row>
    <row r="13" spans="2:11" s="18" customFormat="1" ht="21.75" customHeight="1" x14ac:dyDescent="0.25">
      <c r="B13" s="66" t="s">
        <v>95</v>
      </c>
      <c r="C13" s="13" t="s">
        <v>13</v>
      </c>
      <c r="D13" s="75">
        <v>4</v>
      </c>
      <c r="E13" s="75">
        <f t="shared" si="0"/>
        <v>60</v>
      </c>
      <c r="F13" s="158">
        <v>58</v>
      </c>
      <c r="G13" s="158"/>
      <c r="H13" s="75">
        <v>0</v>
      </c>
      <c r="I13" s="75">
        <v>2</v>
      </c>
      <c r="J13" s="17"/>
      <c r="K13" s="17"/>
    </row>
    <row r="14" spans="2:11" s="18" customFormat="1" ht="21.75" customHeight="1" x14ac:dyDescent="0.25">
      <c r="B14" s="66" t="s">
        <v>96</v>
      </c>
      <c r="C14" s="13" t="s">
        <v>14</v>
      </c>
      <c r="D14" s="75">
        <v>3</v>
      </c>
      <c r="E14" s="75">
        <f t="shared" si="0"/>
        <v>45</v>
      </c>
      <c r="F14" s="158">
        <v>43</v>
      </c>
      <c r="G14" s="158"/>
      <c r="H14" s="75">
        <v>0</v>
      </c>
      <c r="I14" s="75">
        <v>2</v>
      </c>
      <c r="J14" s="17"/>
      <c r="K14" s="17"/>
    </row>
    <row r="15" spans="2:11" s="18" customFormat="1" ht="34.5" customHeight="1" x14ac:dyDescent="0.25">
      <c r="B15" s="146" t="s">
        <v>24</v>
      </c>
      <c r="C15" s="143" t="s">
        <v>28</v>
      </c>
      <c r="D15" s="147">
        <v>65</v>
      </c>
      <c r="E15" s="144">
        <f t="shared" si="0"/>
        <v>1530</v>
      </c>
      <c r="F15" s="166">
        <f>SUM(F16,F23,F36)</f>
        <v>562</v>
      </c>
      <c r="G15" s="166"/>
      <c r="H15" s="147">
        <f>SUM(H16,H23,H36)</f>
        <v>930</v>
      </c>
      <c r="I15" s="147">
        <f>SUM(I16,I23,I36)</f>
        <v>38</v>
      </c>
      <c r="J15" s="76"/>
      <c r="K15" s="76"/>
    </row>
    <row r="16" spans="2:11" s="18" customFormat="1" ht="34.5" customHeight="1" x14ac:dyDescent="0.25">
      <c r="B16" s="148" t="s">
        <v>15</v>
      </c>
      <c r="C16" s="149" t="s">
        <v>16</v>
      </c>
      <c r="D16" s="150">
        <v>18</v>
      </c>
      <c r="E16" s="151">
        <f t="shared" si="0"/>
        <v>270</v>
      </c>
      <c r="F16" s="167">
        <f>SUM(F17:G22)</f>
        <v>258</v>
      </c>
      <c r="G16" s="167"/>
      <c r="H16" s="152">
        <f>SUM(H17:H22)</f>
        <v>0</v>
      </c>
      <c r="I16" s="150">
        <f>SUM(I17:I22)</f>
        <v>12</v>
      </c>
      <c r="J16" s="76"/>
      <c r="K16" s="17"/>
    </row>
    <row r="17" spans="2:11" s="18" customFormat="1" ht="25.5" customHeight="1" x14ac:dyDescent="0.25">
      <c r="B17" s="66" t="s">
        <v>97</v>
      </c>
      <c r="C17" s="15" t="s">
        <v>30</v>
      </c>
      <c r="D17" s="16">
        <v>3</v>
      </c>
      <c r="E17" s="16">
        <f>SUM($F17:$I17)</f>
        <v>45</v>
      </c>
      <c r="F17" s="163">
        <v>43</v>
      </c>
      <c r="G17" s="163"/>
      <c r="H17" s="73">
        <v>0</v>
      </c>
      <c r="I17" s="74">
        <v>2</v>
      </c>
      <c r="J17" s="17"/>
      <c r="K17" s="76"/>
    </row>
    <row r="18" spans="2:11" s="18" customFormat="1" ht="18.75" x14ac:dyDescent="0.25">
      <c r="B18" s="66" t="s">
        <v>98</v>
      </c>
      <c r="C18" s="15" t="s">
        <v>88</v>
      </c>
      <c r="D18" s="16">
        <v>3</v>
      </c>
      <c r="E18" s="16">
        <f t="shared" ref="E18:E22" si="1">SUM($F18:$I18)</f>
        <v>45</v>
      </c>
      <c r="F18" s="163">
        <v>43</v>
      </c>
      <c r="G18" s="163"/>
      <c r="H18" s="73">
        <v>0</v>
      </c>
      <c r="I18" s="74">
        <v>2</v>
      </c>
      <c r="J18" s="17"/>
      <c r="K18" s="17"/>
    </row>
    <row r="19" spans="2:11" s="18" customFormat="1" ht="18.75" x14ac:dyDescent="0.25">
      <c r="B19" s="66" t="s">
        <v>99</v>
      </c>
      <c r="C19" s="13" t="s">
        <v>39</v>
      </c>
      <c r="D19" s="16">
        <v>3</v>
      </c>
      <c r="E19" s="16">
        <f t="shared" si="1"/>
        <v>45</v>
      </c>
      <c r="F19" s="163">
        <v>43</v>
      </c>
      <c r="G19" s="163"/>
      <c r="H19" s="73">
        <v>0</v>
      </c>
      <c r="I19" s="74">
        <v>2</v>
      </c>
      <c r="J19" s="17"/>
      <c r="K19" s="17"/>
    </row>
    <row r="20" spans="2:11" s="18" customFormat="1" ht="18.75" x14ac:dyDescent="0.25">
      <c r="B20" s="66" t="s">
        <v>100</v>
      </c>
      <c r="C20" s="13" t="s">
        <v>40</v>
      </c>
      <c r="D20" s="16">
        <v>3</v>
      </c>
      <c r="E20" s="16">
        <f t="shared" si="1"/>
        <v>45</v>
      </c>
      <c r="F20" s="163">
        <v>43</v>
      </c>
      <c r="G20" s="163"/>
      <c r="H20" s="73">
        <v>0</v>
      </c>
      <c r="I20" s="74">
        <v>2</v>
      </c>
      <c r="J20" s="17"/>
      <c r="K20" s="17"/>
    </row>
    <row r="21" spans="2:11" s="18" customFormat="1" ht="18.75" x14ac:dyDescent="0.25">
      <c r="B21" s="66" t="s">
        <v>101</v>
      </c>
      <c r="C21" s="13" t="s">
        <v>31</v>
      </c>
      <c r="D21" s="16">
        <v>3</v>
      </c>
      <c r="E21" s="16">
        <v>45</v>
      </c>
      <c r="F21" s="163">
        <v>43</v>
      </c>
      <c r="G21" s="163"/>
      <c r="H21" s="73">
        <v>0</v>
      </c>
      <c r="I21" s="74">
        <v>2</v>
      </c>
      <c r="J21" s="17"/>
      <c r="K21" s="17"/>
    </row>
    <row r="22" spans="2:11" s="18" customFormat="1" ht="18.75" x14ac:dyDescent="0.25">
      <c r="B22" s="66" t="s">
        <v>102</v>
      </c>
      <c r="C22" s="13" t="s">
        <v>41</v>
      </c>
      <c r="D22" s="16">
        <v>3</v>
      </c>
      <c r="E22" s="16">
        <f t="shared" si="1"/>
        <v>45</v>
      </c>
      <c r="F22" s="163">
        <v>43</v>
      </c>
      <c r="G22" s="163"/>
      <c r="H22" s="73">
        <v>0</v>
      </c>
      <c r="I22" s="74">
        <v>2</v>
      </c>
      <c r="J22" s="17"/>
      <c r="K22" s="17"/>
    </row>
    <row r="23" spans="2:11" s="18" customFormat="1" ht="30.75" customHeight="1" x14ac:dyDescent="0.25">
      <c r="B23" s="148" t="s">
        <v>18</v>
      </c>
      <c r="C23" s="149" t="s">
        <v>19</v>
      </c>
      <c r="D23" s="150">
        <v>39</v>
      </c>
      <c r="E23" s="142">
        <f>SUM($F23:$I23)</f>
        <v>1080</v>
      </c>
      <c r="F23" s="164">
        <f>SUM(F$24:G$35)</f>
        <v>252</v>
      </c>
      <c r="G23" s="164"/>
      <c r="H23" s="150">
        <f>SUM(H24:H35)</f>
        <v>810</v>
      </c>
      <c r="I23" s="150">
        <f>SUM(I$24:I$35)</f>
        <v>18</v>
      </c>
      <c r="J23" s="76"/>
      <c r="K23" s="17"/>
    </row>
    <row r="24" spans="2:11" ht="27.75" customHeight="1" x14ac:dyDescent="0.25">
      <c r="B24" s="66" t="s">
        <v>103</v>
      </c>
      <c r="C24" s="13" t="s">
        <v>42</v>
      </c>
      <c r="D24" s="16" t="s">
        <v>110</v>
      </c>
      <c r="E24" s="75">
        <f>SUM($F24:$I24)</f>
        <v>60</v>
      </c>
      <c r="F24" s="163">
        <v>28</v>
      </c>
      <c r="G24" s="163"/>
      <c r="H24" s="73">
        <v>30</v>
      </c>
      <c r="I24" s="74">
        <v>2</v>
      </c>
      <c r="J24" s="79"/>
      <c r="K24" s="79"/>
    </row>
    <row r="25" spans="2:11" ht="31.5" customHeight="1" x14ac:dyDescent="0.25">
      <c r="B25" s="66" t="s">
        <v>104</v>
      </c>
      <c r="C25" s="13" t="s">
        <v>43</v>
      </c>
      <c r="D25" s="16" t="s">
        <v>110</v>
      </c>
      <c r="E25" s="16">
        <f>SUM($F25:$I25)</f>
        <v>60</v>
      </c>
      <c r="F25" s="163">
        <v>28</v>
      </c>
      <c r="G25" s="163"/>
      <c r="H25" s="73">
        <v>30</v>
      </c>
      <c r="I25" s="74">
        <v>2</v>
      </c>
      <c r="J25" s="79"/>
      <c r="K25" s="79"/>
    </row>
    <row r="26" spans="2:11" ht="33.75" customHeight="1" x14ac:dyDescent="0.25">
      <c r="B26" s="66" t="s">
        <v>105</v>
      </c>
      <c r="C26" s="13" t="s">
        <v>34</v>
      </c>
      <c r="D26" s="16" t="s">
        <v>110</v>
      </c>
      <c r="E26" s="16">
        <f>SUM($F26:$I26)</f>
        <v>60</v>
      </c>
      <c r="F26" s="163">
        <v>28</v>
      </c>
      <c r="G26" s="163"/>
      <c r="H26" s="73">
        <v>30</v>
      </c>
      <c r="I26" s="74">
        <v>2</v>
      </c>
      <c r="J26" s="79"/>
      <c r="K26" s="79"/>
    </row>
    <row r="27" spans="2:11" ht="34.5" customHeight="1" x14ac:dyDescent="0.25">
      <c r="B27" s="66" t="s">
        <v>106</v>
      </c>
      <c r="C27" s="13" t="s">
        <v>35</v>
      </c>
      <c r="D27" s="16" t="s">
        <v>110</v>
      </c>
      <c r="E27" s="75">
        <f t="shared" si="0"/>
        <v>60</v>
      </c>
      <c r="F27" s="163">
        <v>28</v>
      </c>
      <c r="G27" s="163"/>
      <c r="H27" s="73">
        <v>30</v>
      </c>
      <c r="I27" s="74">
        <v>2</v>
      </c>
      <c r="J27" s="79"/>
      <c r="K27" s="79"/>
    </row>
    <row r="28" spans="2:11" ht="30.75" customHeight="1" x14ac:dyDescent="0.25">
      <c r="B28" s="66" t="s">
        <v>107</v>
      </c>
      <c r="C28" s="13" t="s">
        <v>37</v>
      </c>
      <c r="D28" s="16" t="s">
        <v>110</v>
      </c>
      <c r="E28" s="75">
        <f t="shared" si="0"/>
        <v>60</v>
      </c>
      <c r="F28" s="163">
        <v>28</v>
      </c>
      <c r="G28" s="163"/>
      <c r="H28" s="73">
        <v>30</v>
      </c>
      <c r="I28" s="74">
        <v>2</v>
      </c>
      <c r="J28" s="79"/>
      <c r="K28" s="79"/>
    </row>
    <row r="29" spans="2:11" ht="24.75" customHeight="1" x14ac:dyDescent="0.25">
      <c r="B29" s="66" t="s">
        <v>108</v>
      </c>
      <c r="C29" s="13" t="s">
        <v>44</v>
      </c>
      <c r="D29" s="16" t="s">
        <v>110</v>
      </c>
      <c r="E29" s="75">
        <f t="shared" si="0"/>
        <v>60</v>
      </c>
      <c r="F29" s="163">
        <v>28</v>
      </c>
      <c r="G29" s="163"/>
      <c r="H29" s="73">
        <v>30</v>
      </c>
      <c r="I29" s="74">
        <v>2</v>
      </c>
      <c r="J29" s="79"/>
      <c r="K29" s="79"/>
    </row>
    <row r="30" spans="2:11" ht="31.5" customHeight="1" x14ac:dyDescent="0.25">
      <c r="B30" s="66" t="s">
        <v>119</v>
      </c>
      <c r="C30" s="13" t="s">
        <v>45</v>
      </c>
      <c r="D30" s="16" t="s">
        <v>110</v>
      </c>
      <c r="E30" s="75">
        <f t="shared" si="0"/>
        <v>60</v>
      </c>
      <c r="F30" s="163">
        <v>28</v>
      </c>
      <c r="G30" s="163"/>
      <c r="H30" s="73">
        <v>30</v>
      </c>
      <c r="I30" s="74">
        <v>2</v>
      </c>
      <c r="J30" s="79"/>
      <c r="K30" s="79"/>
    </row>
    <row r="31" spans="2:11" ht="31.5" customHeight="1" x14ac:dyDescent="0.25">
      <c r="B31" s="66" t="s">
        <v>120</v>
      </c>
      <c r="C31" s="13" t="s">
        <v>46</v>
      </c>
      <c r="D31" s="16" t="s">
        <v>110</v>
      </c>
      <c r="E31" s="75">
        <v>60</v>
      </c>
      <c r="F31" s="163">
        <v>28</v>
      </c>
      <c r="G31" s="163"/>
      <c r="H31" s="73">
        <v>30</v>
      </c>
      <c r="I31" s="74">
        <v>2</v>
      </c>
      <c r="J31" s="79"/>
      <c r="K31" s="79"/>
    </row>
    <row r="32" spans="2:11" ht="29.25" customHeight="1" x14ac:dyDescent="0.25">
      <c r="B32" s="66" t="s">
        <v>121</v>
      </c>
      <c r="C32" s="13" t="s">
        <v>38</v>
      </c>
      <c r="D32" s="16" t="s">
        <v>110</v>
      </c>
      <c r="E32" s="75">
        <f t="shared" si="0"/>
        <v>60</v>
      </c>
      <c r="F32" s="163">
        <v>28</v>
      </c>
      <c r="G32" s="163"/>
      <c r="H32" s="73">
        <v>30</v>
      </c>
      <c r="I32" s="74">
        <v>2</v>
      </c>
      <c r="J32" s="79"/>
      <c r="K32" s="79"/>
    </row>
    <row r="33" spans="2:11" ht="29.25" customHeight="1" x14ac:dyDescent="0.25">
      <c r="B33" s="66" t="s">
        <v>123</v>
      </c>
      <c r="C33" s="13" t="s">
        <v>129</v>
      </c>
      <c r="D33" s="16">
        <v>2</v>
      </c>
      <c r="E33" s="16">
        <v>90</v>
      </c>
      <c r="F33" s="157">
        <v>0</v>
      </c>
      <c r="G33" s="157"/>
      <c r="H33" s="74">
        <v>90</v>
      </c>
      <c r="I33" s="74">
        <v>0</v>
      </c>
      <c r="J33" s="79"/>
      <c r="K33" s="79"/>
    </row>
    <row r="34" spans="2:11" ht="29.25" customHeight="1" x14ac:dyDescent="0.25">
      <c r="B34" s="66" t="s">
        <v>124</v>
      </c>
      <c r="C34" s="13" t="s">
        <v>130</v>
      </c>
      <c r="D34" s="16">
        <v>2</v>
      </c>
      <c r="E34" s="16">
        <v>90</v>
      </c>
      <c r="F34" s="157">
        <v>0</v>
      </c>
      <c r="G34" s="157"/>
      <c r="H34" s="74">
        <v>90</v>
      </c>
      <c r="I34" s="74">
        <v>0</v>
      </c>
      <c r="J34" s="79"/>
      <c r="K34" s="79"/>
    </row>
    <row r="35" spans="2:11" ht="29.25" customHeight="1" x14ac:dyDescent="0.25">
      <c r="B35" s="66" t="s">
        <v>125</v>
      </c>
      <c r="C35" s="13" t="s">
        <v>20</v>
      </c>
      <c r="D35" s="16">
        <v>8</v>
      </c>
      <c r="E35" s="75">
        <f t="shared" si="0"/>
        <v>360</v>
      </c>
      <c r="F35" s="157">
        <v>0</v>
      </c>
      <c r="G35" s="157"/>
      <c r="H35" s="74">
        <f>8*45</f>
        <v>360</v>
      </c>
      <c r="I35" s="74">
        <v>0</v>
      </c>
      <c r="J35" s="79"/>
      <c r="K35" s="79"/>
    </row>
    <row r="36" spans="2:11" ht="42" customHeight="1" x14ac:dyDescent="0.25">
      <c r="B36" s="153" t="s">
        <v>21</v>
      </c>
      <c r="C36" s="154" t="s">
        <v>22</v>
      </c>
      <c r="D36" s="117">
        <v>8</v>
      </c>
      <c r="E36" s="155">
        <f t="shared" si="0"/>
        <v>180</v>
      </c>
      <c r="F36" s="169">
        <f>SUM(F37:G40)</f>
        <v>52</v>
      </c>
      <c r="G36" s="169"/>
      <c r="H36" s="117">
        <f>SUM(H37:H40)</f>
        <v>120</v>
      </c>
      <c r="I36" s="117">
        <f>SUM(I37:I40)</f>
        <v>8</v>
      </c>
      <c r="J36" s="83">
        <f>SUM(E37:E40)</f>
        <v>180</v>
      </c>
      <c r="K36" s="79"/>
    </row>
    <row r="37" spans="2:11" ht="28.5" customHeight="1" x14ac:dyDescent="0.25">
      <c r="B37" s="80">
        <v>26</v>
      </c>
      <c r="C37" s="81" t="s">
        <v>47</v>
      </c>
      <c r="D37" s="84" t="s">
        <v>112</v>
      </c>
      <c r="E37" s="82">
        <v>45</v>
      </c>
      <c r="F37" s="165">
        <v>13</v>
      </c>
      <c r="G37" s="165"/>
      <c r="H37" s="85">
        <v>30</v>
      </c>
      <c r="I37" s="86">
        <v>2</v>
      </c>
      <c r="J37" s="79"/>
      <c r="K37" s="79"/>
    </row>
    <row r="38" spans="2:11" ht="28.5" customHeight="1" x14ac:dyDescent="0.25">
      <c r="B38" s="80">
        <v>27</v>
      </c>
      <c r="C38" s="81" t="s">
        <v>48</v>
      </c>
      <c r="D38" s="84" t="s">
        <v>112</v>
      </c>
      <c r="E38" s="82">
        <f t="shared" si="0"/>
        <v>45</v>
      </c>
      <c r="F38" s="165">
        <v>13</v>
      </c>
      <c r="G38" s="165"/>
      <c r="H38" s="85">
        <v>30</v>
      </c>
      <c r="I38" s="86">
        <v>2</v>
      </c>
      <c r="J38" s="79"/>
      <c r="K38" s="79"/>
    </row>
    <row r="39" spans="2:11" ht="28.5" customHeight="1" x14ac:dyDescent="0.25">
      <c r="B39" s="80">
        <v>28</v>
      </c>
      <c r="C39" s="81" t="s">
        <v>36</v>
      </c>
      <c r="D39" s="84" t="s">
        <v>112</v>
      </c>
      <c r="E39" s="82">
        <f t="shared" si="0"/>
        <v>45</v>
      </c>
      <c r="F39" s="165">
        <v>13</v>
      </c>
      <c r="G39" s="165"/>
      <c r="H39" s="85">
        <v>30</v>
      </c>
      <c r="I39" s="86">
        <v>2</v>
      </c>
      <c r="J39" s="79"/>
      <c r="K39" s="79"/>
    </row>
    <row r="40" spans="2:11" ht="27" customHeight="1" x14ac:dyDescent="0.25">
      <c r="B40" s="80">
        <v>29</v>
      </c>
      <c r="C40" s="81" t="s">
        <v>17</v>
      </c>
      <c r="D40" s="84" t="s">
        <v>112</v>
      </c>
      <c r="E40" s="82">
        <v>45</v>
      </c>
      <c r="F40" s="165">
        <v>13</v>
      </c>
      <c r="G40" s="165"/>
      <c r="H40" s="85">
        <v>30</v>
      </c>
      <c r="I40" s="86">
        <v>2</v>
      </c>
      <c r="J40" s="79"/>
      <c r="K40" s="79"/>
    </row>
    <row r="41" spans="2:11" ht="38.25" customHeight="1" thickBot="1" x14ac:dyDescent="0.3">
      <c r="B41" s="87"/>
      <c r="C41" s="88" t="s">
        <v>23</v>
      </c>
      <c r="D41" s="89">
        <v>90</v>
      </c>
      <c r="E41" s="90">
        <f t="shared" si="0"/>
        <v>1980</v>
      </c>
      <c r="F41" s="170">
        <f>SUM(F8:G14,F17:G22,F24:G35,F37:G40)</f>
        <v>850</v>
      </c>
      <c r="G41" s="170"/>
      <c r="H41" s="91">
        <f>SUM(H8:H14,H17:H22,H24:H35,H37:H40)</f>
        <v>1080</v>
      </c>
      <c r="I41" s="91">
        <f>SUM(I8:I14,I17:I22,I24:I35,I37:I40)</f>
        <v>50</v>
      </c>
      <c r="J41" s="83">
        <f>F41+H41+I41</f>
        <v>1980</v>
      </c>
      <c r="K41" s="79"/>
    </row>
    <row r="46" spans="2:11" ht="27.75" customHeight="1" x14ac:dyDescent="0.3">
      <c r="C46" s="92" t="s">
        <v>23</v>
      </c>
      <c r="D46" s="93">
        <v>90</v>
      </c>
      <c r="E46" s="94">
        <f>E41</f>
        <v>1980</v>
      </c>
      <c r="F46" s="171">
        <f>F41</f>
        <v>850</v>
      </c>
      <c r="G46" s="172"/>
      <c r="H46" s="94">
        <f>H41</f>
        <v>1080</v>
      </c>
      <c r="I46" s="94">
        <f>I41</f>
        <v>50</v>
      </c>
      <c r="J46" s="95">
        <f>F46+H46+I46</f>
        <v>1980</v>
      </c>
    </row>
    <row r="47" spans="2:11" ht="23.25" customHeight="1" x14ac:dyDescent="0.3">
      <c r="E47" s="96" t="s">
        <v>25</v>
      </c>
      <c r="F47" s="96"/>
      <c r="G47" s="96"/>
      <c r="H47" s="97">
        <f>H41</f>
        <v>1080</v>
      </c>
    </row>
    <row r="48" spans="2:11" ht="21.75" customHeight="1" x14ac:dyDescent="0.3">
      <c r="E48" s="96" t="s">
        <v>26</v>
      </c>
      <c r="F48" s="96"/>
      <c r="G48" s="96"/>
      <c r="H48" s="98">
        <f>E41</f>
        <v>1980</v>
      </c>
    </row>
    <row r="49" spans="5:10" ht="27.75" customHeight="1" x14ac:dyDescent="0.3">
      <c r="E49" s="96" t="s">
        <v>29</v>
      </c>
      <c r="F49" s="99"/>
      <c r="G49" s="100"/>
      <c r="H49" s="101">
        <f>H41/E41%</f>
        <v>54.545454545454547</v>
      </c>
      <c r="I49" s="102" t="s">
        <v>27</v>
      </c>
      <c r="J49" s="103">
        <v>0.5</v>
      </c>
    </row>
    <row r="53" spans="5:10" x14ac:dyDescent="0.25">
      <c r="G53" s="95"/>
    </row>
  </sheetData>
  <mergeCells count="46">
    <mergeCell ref="F38:G38"/>
    <mergeCell ref="F41:G41"/>
    <mergeCell ref="F46:G46"/>
    <mergeCell ref="E4:E6"/>
    <mergeCell ref="F24:G24"/>
    <mergeCell ref="F26:G26"/>
    <mergeCell ref="F27:G27"/>
    <mergeCell ref="F28:G28"/>
    <mergeCell ref="F29:G29"/>
    <mergeCell ref="F35:G35"/>
    <mergeCell ref="F25:G25"/>
    <mergeCell ref="F31:G31"/>
    <mergeCell ref="F39:G39"/>
    <mergeCell ref="F33:G33"/>
    <mergeCell ref="I5:I6"/>
    <mergeCell ref="F37:G37"/>
    <mergeCell ref="F40:G40"/>
    <mergeCell ref="F13:G13"/>
    <mergeCell ref="F14:G14"/>
    <mergeCell ref="F15:G15"/>
    <mergeCell ref="F16:G16"/>
    <mergeCell ref="F17:G17"/>
    <mergeCell ref="F18:G18"/>
    <mergeCell ref="F7:G7"/>
    <mergeCell ref="F8:G8"/>
    <mergeCell ref="F19:G19"/>
    <mergeCell ref="F20:G20"/>
    <mergeCell ref="F21:G21"/>
    <mergeCell ref="F32:G32"/>
    <mergeCell ref="F36:G36"/>
    <mergeCell ref="B1:I1"/>
    <mergeCell ref="F34:G34"/>
    <mergeCell ref="F9:G9"/>
    <mergeCell ref="F10:G10"/>
    <mergeCell ref="F11:G11"/>
    <mergeCell ref="F12:G12"/>
    <mergeCell ref="C3:C6"/>
    <mergeCell ref="D3:D6"/>
    <mergeCell ref="E3:I3"/>
    <mergeCell ref="F4:I4"/>
    <mergeCell ref="F5:G6"/>
    <mergeCell ref="H5:H6"/>
    <mergeCell ref="B3:B6"/>
    <mergeCell ref="F30:G30"/>
    <mergeCell ref="F22:G22"/>
    <mergeCell ref="F23:G23"/>
  </mergeCells>
  <pageMargins left="0.20866141699999999" right="0.20866141699999999" top="0.74803149606299202" bottom="0.74803149606299202" header="0.31496062992126" footer="0.31496062992126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4"/>
  <sheetViews>
    <sheetView topLeftCell="A28" zoomScale="85" zoomScaleNormal="85" workbookViewId="0">
      <selection activeCell="B51" sqref="B51"/>
    </sheetView>
  </sheetViews>
  <sheetFormatPr defaultRowHeight="15" x14ac:dyDescent="0.25"/>
  <cols>
    <col min="1" max="1" width="3.7109375" customWidth="1"/>
    <col min="2" max="2" width="10.5703125" style="65" customWidth="1"/>
    <col min="3" max="3" width="36.85546875" customWidth="1"/>
    <col min="4" max="4" width="13.5703125" customWidth="1"/>
    <col min="5" max="5" width="12.5703125" customWidth="1"/>
    <col min="7" max="7" width="10.42578125" customWidth="1"/>
    <col min="8" max="8" width="15.7109375" customWidth="1"/>
    <col min="9" max="9" width="13.140625" customWidth="1"/>
  </cols>
  <sheetData>
    <row r="1" spans="2:9" ht="50.25" customHeight="1" x14ac:dyDescent="0.35">
      <c r="B1" s="185" t="s">
        <v>87</v>
      </c>
      <c r="C1" s="185"/>
      <c r="D1" s="185"/>
      <c r="E1" s="185"/>
      <c r="F1" s="185"/>
      <c r="G1" s="185"/>
      <c r="H1" s="185"/>
      <c r="I1" s="185"/>
    </row>
    <row r="2" spans="2:9" ht="15.75" thickBot="1" x14ac:dyDescent="0.3"/>
    <row r="3" spans="2:9" ht="21.75" customHeight="1" thickBot="1" x14ac:dyDescent="0.3">
      <c r="B3" s="186" t="s">
        <v>51</v>
      </c>
      <c r="C3" s="186" t="s">
        <v>0</v>
      </c>
      <c r="D3" s="186" t="s">
        <v>1</v>
      </c>
      <c r="E3" s="189" t="s">
        <v>2</v>
      </c>
      <c r="F3" s="190"/>
      <c r="G3" s="190"/>
      <c r="H3" s="190"/>
      <c r="I3" s="191"/>
    </row>
    <row r="4" spans="2:9" ht="17.25" thickBot="1" x14ac:dyDescent="0.3">
      <c r="B4" s="187"/>
      <c r="C4" s="187"/>
      <c r="D4" s="187"/>
      <c r="E4" s="186" t="s">
        <v>32</v>
      </c>
      <c r="F4" s="189" t="s">
        <v>3</v>
      </c>
      <c r="G4" s="190"/>
      <c r="H4" s="190"/>
      <c r="I4" s="191"/>
    </row>
    <row r="5" spans="2:9" ht="73.5" customHeight="1" x14ac:dyDescent="0.25">
      <c r="B5" s="187"/>
      <c r="C5" s="187"/>
      <c r="D5" s="187"/>
      <c r="E5" s="187"/>
      <c r="F5" s="192" t="s">
        <v>4</v>
      </c>
      <c r="G5" s="193"/>
      <c r="H5" s="186" t="s">
        <v>5</v>
      </c>
      <c r="I5" s="186" t="s">
        <v>33</v>
      </c>
    </row>
    <row r="6" spans="2:9" ht="7.5" customHeight="1" thickBot="1" x14ac:dyDescent="0.3">
      <c r="B6" s="188"/>
      <c r="C6" s="188"/>
      <c r="D6" s="188"/>
      <c r="E6" s="188"/>
      <c r="F6" s="194"/>
      <c r="G6" s="195"/>
      <c r="H6" s="188"/>
      <c r="I6" s="188"/>
    </row>
    <row r="7" spans="2:9" ht="38.25" customHeight="1" thickBot="1" x14ac:dyDescent="0.3">
      <c r="B7" s="61"/>
      <c r="C7" s="25" t="s">
        <v>52</v>
      </c>
      <c r="D7" s="26">
        <v>74</v>
      </c>
      <c r="E7" s="26">
        <f>SUM(E$25:E$31)</f>
        <v>390</v>
      </c>
      <c r="F7" s="196">
        <f>SUM(F$25:G$31)</f>
        <v>198</v>
      </c>
      <c r="G7" s="197"/>
      <c r="H7" s="26">
        <f>SUM(H$25:H$31)</f>
        <v>180</v>
      </c>
      <c r="I7" s="26">
        <f>SUM(I$25:I$31)</f>
        <v>12</v>
      </c>
    </row>
    <row r="8" spans="2:9" ht="16.5" customHeight="1" thickBot="1" x14ac:dyDescent="0.3">
      <c r="B8" s="27" t="s">
        <v>53</v>
      </c>
      <c r="C8" s="28" t="s">
        <v>54</v>
      </c>
      <c r="D8" s="29">
        <v>6</v>
      </c>
      <c r="E8" s="30">
        <f t="shared" ref="E8:E23" si="0">SUM($F8:$I8)</f>
        <v>90</v>
      </c>
      <c r="F8" s="198">
        <v>90</v>
      </c>
      <c r="G8" s="199"/>
      <c r="H8" s="30">
        <v>0</v>
      </c>
      <c r="I8" s="30"/>
    </row>
    <row r="9" spans="2:9" ht="16.5" customHeight="1" thickBot="1" x14ac:dyDescent="0.3">
      <c r="B9" s="27" t="s">
        <v>55</v>
      </c>
      <c r="C9" s="28" t="s">
        <v>56</v>
      </c>
      <c r="D9" s="29">
        <v>6</v>
      </c>
      <c r="E9" s="30">
        <f t="shared" si="0"/>
        <v>90</v>
      </c>
      <c r="F9" s="198">
        <v>90</v>
      </c>
      <c r="G9" s="199"/>
      <c r="H9" s="30">
        <v>0</v>
      </c>
      <c r="I9" s="30"/>
    </row>
    <row r="10" spans="2:9" ht="16.5" customHeight="1" thickBot="1" x14ac:dyDescent="0.3">
      <c r="B10" s="27" t="s">
        <v>57</v>
      </c>
      <c r="C10" s="28" t="s">
        <v>58</v>
      </c>
      <c r="D10" s="29">
        <v>7</v>
      </c>
      <c r="E10" s="30">
        <f t="shared" si="0"/>
        <v>105</v>
      </c>
      <c r="F10" s="198">
        <v>105</v>
      </c>
      <c r="G10" s="199"/>
      <c r="H10" s="30">
        <v>0</v>
      </c>
      <c r="I10" s="30"/>
    </row>
    <row r="11" spans="2:9" ht="16.5" customHeight="1" thickBot="1" x14ac:dyDescent="0.3">
      <c r="B11" s="27" t="s">
        <v>59</v>
      </c>
      <c r="C11" s="28" t="s">
        <v>60</v>
      </c>
      <c r="D11" s="29">
        <v>7</v>
      </c>
      <c r="E11" s="30">
        <f t="shared" si="0"/>
        <v>105</v>
      </c>
      <c r="F11" s="198">
        <v>105</v>
      </c>
      <c r="G11" s="199"/>
      <c r="H11" s="30">
        <v>0</v>
      </c>
      <c r="I11" s="30"/>
    </row>
    <row r="12" spans="2:9" ht="16.5" customHeight="1" thickBot="1" x14ac:dyDescent="0.3">
      <c r="B12" s="27" t="s">
        <v>61</v>
      </c>
      <c r="C12" s="28" t="s">
        <v>62</v>
      </c>
      <c r="D12" s="29">
        <v>4</v>
      </c>
      <c r="E12" s="30">
        <f t="shared" si="0"/>
        <v>60</v>
      </c>
      <c r="F12" s="198">
        <v>60</v>
      </c>
      <c r="G12" s="199"/>
      <c r="H12" s="30">
        <v>0</v>
      </c>
      <c r="I12" s="30"/>
    </row>
    <row r="13" spans="2:9" ht="16.5" customHeight="1" thickBot="1" x14ac:dyDescent="0.3">
      <c r="B13" s="27" t="s">
        <v>63</v>
      </c>
      <c r="C13" s="28" t="s">
        <v>64</v>
      </c>
      <c r="D13" s="29">
        <v>4</v>
      </c>
      <c r="E13" s="30">
        <f t="shared" si="0"/>
        <v>60</v>
      </c>
      <c r="F13" s="198">
        <v>60</v>
      </c>
      <c r="G13" s="199"/>
      <c r="H13" s="30">
        <v>0</v>
      </c>
      <c r="I13" s="30"/>
    </row>
    <row r="14" spans="2:9" ht="16.5" customHeight="1" thickBot="1" x14ac:dyDescent="0.3">
      <c r="B14" s="27" t="s">
        <v>65</v>
      </c>
      <c r="C14" s="28" t="s">
        <v>66</v>
      </c>
      <c r="D14" s="29">
        <v>4</v>
      </c>
      <c r="E14" s="30">
        <f t="shared" si="0"/>
        <v>60</v>
      </c>
      <c r="F14" s="198">
        <v>60</v>
      </c>
      <c r="G14" s="199"/>
      <c r="H14" s="30">
        <v>0</v>
      </c>
      <c r="I14" s="30"/>
    </row>
    <row r="15" spans="2:9" ht="16.5" customHeight="1" thickBot="1" x14ac:dyDescent="0.3">
      <c r="B15" s="27" t="s">
        <v>67</v>
      </c>
      <c r="C15" s="31" t="s">
        <v>68</v>
      </c>
      <c r="D15" s="29">
        <v>4</v>
      </c>
      <c r="E15" s="30">
        <f t="shared" si="0"/>
        <v>60</v>
      </c>
      <c r="F15" s="198">
        <v>60</v>
      </c>
      <c r="G15" s="199"/>
      <c r="H15" s="30">
        <v>0</v>
      </c>
      <c r="I15" s="30"/>
    </row>
    <row r="16" spans="2:9" ht="16.5" customHeight="1" thickBot="1" x14ac:dyDescent="0.3">
      <c r="B16" s="27" t="s">
        <v>69</v>
      </c>
      <c r="C16" s="28" t="s">
        <v>70</v>
      </c>
      <c r="D16" s="29">
        <v>4</v>
      </c>
      <c r="E16" s="30">
        <f t="shared" si="0"/>
        <v>60</v>
      </c>
      <c r="F16" s="198">
        <v>60</v>
      </c>
      <c r="G16" s="199"/>
      <c r="H16" s="30">
        <v>0</v>
      </c>
      <c r="I16" s="30"/>
    </row>
    <row r="17" spans="2:11" ht="16.5" customHeight="1" thickBot="1" x14ac:dyDescent="0.3">
      <c r="B17" s="27" t="s">
        <v>71</v>
      </c>
      <c r="C17" s="28" t="s">
        <v>72</v>
      </c>
      <c r="D17" s="29">
        <v>4</v>
      </c>
      <c r="E17" s="30">
        <f t="shared" si="0"/>
        <v>60</v>
      </c>
      <c r="F17" s="198">
        <v>60</v>
      </c>
      <c r="G17" s="199"/>
      <c r="H17" s="30">
        <v>0</v>
      </c>
      <c r="I17" s="30"/>
    </row>
    <row r="18" spans="2:11" ht="16.5" customHeight="1" thickBot="1" x14ac:dyDescent="0.3">
      <c r="B18" s="27" t="s">
        <v>73</v>
      </c>
      <c r="C18" s="28" t="s">
        <v>74</v>
      </c>
      <c r="D18" s="29">
        <v>4</v>
      </c>
      <c r="E18" s="30">
        <f t="shared" si="0"/>
        <v>60</v>
      </c>
      <c r="F18" s="198">
        <v>60</v>
      </c>
      <c r="G18" s="199"/>
      <c r="H18" s="30">
        <v>0</v>
      </c>
      <c r="I18" s="30"/>
    </row>
    <row r="19" spans="2:11" ht="16.5" customHeight="1" thickBot="1" x14ac:dyDescent="0.3">
      <c r="B19" s="27" t="s">
        <v>75</v>
      </c>
      <c r="C19" s="28" t="s">
        <v>76</v>
      </c>
      <c r="D19" s="29">
        <v>4</v>
      </c>
      <c r="E19" s="30">
        <f t="shared" si="0"/>
        <v>60</v>
      </c>
      <c r="F19" s="198">
        <v>60</v>
      </c>
      <c r="G19" s="199"/>
      <c r="H19" s="30">
        <v>0</v>
      </c>
      <c r="I19" s="30"/>
    </row>
    <row r="20" spans="2:11" ht="19.5" customHeight="1" thickBot="1" x14ac:dyDescent="0.3">
      <c r="B20" s="27" t="s">
        <v>77</v>
      </c>
      <c r="C20" s="28" t="s">
        <v>78</v>
      </c>
      <c r="D20" s="29">
        <v>4</v>
      </c>
      <c r="E20" s="30">
        <f t="shared" si="0"/>
        <v>60</v>
      </c>
      <c r="F20" s="198">
        <v>60</v>
      </c>
      <c r="G20" s="199"/>
      <c r="H20" s="30">
        <v>0</v>
      </c>
      <c r="I20" s="30"/>
    </row>
    <row r="21" spans="2:11" ht="18" customHeight="1" thickBot="1" x14ac:dyDescent="0.3">
      <c r="B21" s="27" t="s">
        <v>79</v>
      </c>
      <c r="C21" s="28" t="s">
        <v>80</v>
      </c>
      <c r="D21" s="29">
        <v>4</v>
      </c>
      <c r="E21" s="30">
        <f t="shared" si="0"/>
        <v>60</v>
      </c>
      <c r="F21" s="198">
        <v>60</v>
      </c>
      <c r="G21" s="199"/>
      <c r="H21" s="30">
        <v>0</v>
      </c>
      <c r="I21" s="30"/>
    </row>
    <row r="22" spans="2:11" ht="18" customHeight="1" thickBot="1" x14ac:dyDescent="0.3">
      <c r="B22" s="27" t="s">
        <v>81</v>
      </c>
      <c r="C22" s="28" t="s">
        <v>82</v>
      </c>
      <c r="D22" s="29">
        <v>4</v>
      </c>
      <c r="E22" s="30">
        <f t="shared" si="0"/>
        <v>60</v>
      </c>
      <c r="F22" s="198">
        <v>60</v>
      </c>
      <c r="G22" s="199"/>
      <c r="H22" s="30">
        <v>0</v>
      </c>
      <c r="I22" s="30"/>
    </row>
    <row r="23" spans="2:11" ht="16.5" customHeight="1" thickBot="1" x14ac:dyDescent="0.3">
      <c r="B23" s="27" t="s">
        <v>83</v>
      </c>
      <c r="C23" s="28" t="s">
        <v>84</v>
      </c>
      <c r="D23" s="29">
        <v>4</v>
      </c>
      <c r="E23" s="30">
        <f t="shared" si="0"/>
        <v>60</v>
      </c>
      <c r="F23" s="198">
        <v>60</v>
      </c>
      <c r="G23" s="199"/>
      <c r="H23" s="30">
        <v>0</v>
      </c>
      <c r="I23" s="30"/>
    </row>
    <row r="24" spans="2:11" ht="42" customHeight="1" thickBot="1" x14ac:dyDescent="0.3">
      <c r="B24" s="32" t="s">
        <v>6</v>
      </c>
      <c r="C24" s="25" t="s">
        <v>7</v>
      </c>
      <c r="D24" s="26">
        <v>20</v>
      </c>
      <c r="E24" s="26">
        <f>SUM(E$25:E$31)</f>
        <v>390</v>
      </c>
      <c r="F24" s="196">
        <f>SUM(F$25:G$31)</f>
        <v>198</v>
      </c>
      <c r="G24" s="197"/>
      <c r="H24" s="26">
        <f>SUM(H$25:H$31)</f>
        <v>180</v>
      </c>
      <c r="I24" s="26">
        <f>SUM(I$25:I$31)</f>
        <v>12</v>
      </c>
      <c r="J24">
        <f>SUM(E25:E31)</f>
        <v>390</v>
      </c>
    </row>
    <row r="25" spans="2:11" ht="24" customHeight="1" thickBot="1" x14ac:dyDescent="0.3">
      <c r="B25" s="67" t="s">
        <v>90</v>
      </c>
      <c r="C25" s="33" t="s">
        <v>8</v>
      </c>
      <c r="D25" s="34">
        <v>2</v>
      </c>
      <c r="E25" s="34">
        <f t="shared" ref="E25:E37" si="1">SUM($F25:$I25)</f>
        <v>30</v>
      </c>
      <c r="F25" s="173">
        <v>28</v>
      </c>
      <c r="G25" s="174"/>
      <c r="H25" s="34">
        <v>0</v>
      </c>
      <c r="I25" s="34">
        <v>2</v>
      </c>
    </row>
    <row r="26" spans="2:11" ht="21" customHeight="1" thickBot="1" x14ac:dyDescent="0.3">
      <c r="B26" s="67" t="s">
        <v>91</v>
      </c>
      <c r="C26" s="33" t="s">
        <v>9</v>
      </c>
      <c r="D26" s="34">
        <v>1</v>
      </c>
      <c r="E26" s="34">
        <f t="shared" si="1"/>
        <v>15</v>
      </c>
      <c r="F26" s="173">
        <v>13</v>
      </c>
      <c r="G26" s="174"/>
      <c r="H26" s="34">
        <v>0</v>
      </c>
      <c r="I26" s="34">
        <v>2</v>
      </c>
    </row>
    <row r="27" spans="2:11" ht="26.25" customHeight="1" thickBot="1" x14ac:dyDescent="0.3">
      <c r="B27" s="67" t="s">
        <v>92</v>
      </c>
      <c r="C27" s="33" t="s">
        <v>10</v>
      </c>
      <c r="D27" s="34">
        <v>1</v>
      </c>
      <c r="E27" s="34">
        <f t="shared" si="1"/>
        <v>30</v>
      </c>
      <c r="F27" s="173">
        <v>0</v>
      </c>
      <c r="G27" s="174"/>
      <c r="H27" s="34">
        <v>30</v>
      </c>
      <c r="I27" s="34"/>
    </row>
    <row r="28" spans="2:11" ht="20.25" customHeight="1" thickBot="1" x14ac:dyDescent="0.3">
      <c r="B28" s="67" t="s">
        <v>93</v>
      </c>
      <c r="C28" s="33" t="s">
        <v>85</v>
      </c>
      <c r="D28" s="34" t="s">
        <v>113</v>
      </c>
      <c r="E28" s="34">
        <f t="shared" si="1"/>
        <v>120</v>
      </c>
      <c r="F28" s="173">
        <v>28</v>
      </c>
      <c r="G28" s="174"/>
      <c r="H28" s="34">
        <v>90</v>
      </c>
      <c r="I28" s="34">
        <v>2</v>
      </c>
    </row>
    <row r="29" spans="2:11" ht="24.75" customHeight="1" thickBot="1" x14ac:dyDescent="0.3">
      <c r="B29" s="67" t="s">
        <v>94</v>
      </c>
      <c r="C29" s="33" t="s">
        <v>12</v>
      </c>
      <c r="D29" s="34" t="s">
        <v>109</v>
      </c>
      <c r="E29" s="34">
        <f t="shared" si="1"/>
        <v>90</v>
      </c>
      <c r="F29" s="173">
        <v>28</v>
      </c>
      <c r="G29" s="174"/>
      <c r="H29" s="34">
        <v>60</v>
      </c>
      <c r="I29" s="34">
        <v>2</v>
      </c>
    </row>
    <row r="30" spans="2:11" ht="21.75" customHeight="1" thickBot="1" x14ac:dyDescent="0.3">
      <c r="B30" s="67" t="s">
        <v>95</v>
      </c>
      <c r="C30" s="33" t="s">
        <v>13</v>
      </c>
      <c r="D30" s="34">
        <v>4</v>
      </c>
      <c r="E30" s="34">
        <f t="shared" si="1"/>
        <v>60</v>
      </c>
      <c r="F30" s="173">
        <v>58</v>
      </c>
      <c r="G30" s="174"/>
      <c r="H30" s="34">
        <v>0</v>
      </c>
      <c r="I30" s="34">
        <v>2</v>
      </c>
    </row>
    <row r="31" spans="2:11" ht="21.75" customHeight="1" thickBot="1" x14ac:dyDescent="0.3">
      <c r="B31" s="67" t="s">
        <v>96</v>
      </c>
      <c r="C31" s="33" t="s">
        <v>14</v>
      </c>
      <c r="D31" s="34">
        <v>3</v>
      </c>
      <c r="E31" s="34">
        <f t="shared" si="1"/>
        <v>45</v>
      </c>
      <c r="F31" s="173">
        <v>43</v>
      </c>
      <c r="G31" s="174"/>
      <c r="H31" s="35">
        <v>0</v>
      </c>
      <c r="I31" s="35">
        <v>2</v>
      </c>
    </row>
    <row r="32" spans="2:11" ht="34.5" customHeight="1" thickBot="1" x14ac:dyDescent="0.3">
      <c r="B32" s="36" t="s">
        <v>24</v>
      </c>
      <c r="C32" s="25" t="s">
        <v>28</v>
      </c>
      <c r="D32" s="37">
        <f>SUM(D33,D40,D49)</f>
        <v>45</v>
      </c>
      <c r="E32" s="26">
        <f t="shared" si="1"/>
        <v>1243</v>
      </c>
      <c r="F32" s="202">
        <f>SUM(F33,F40,F50)</f>
        <v>609</v>
      </c>
      <c r="G32" s="203"/>
      <c r="H32" s="38">
        <f>SUM(H33,H40,H50)</f>
        <v>600</v>
      </c>
      <c r="I32" s="37">
        <f>SUM(I33,I40,I50)</f>
        <v>34</v>
      </c>
      <c r="J32" s="3">
        <f>SUM(E34:E39,E41:E49,E51:E52)</f>
        <v>2542</v>
      </c>
      <c r="K32" s="3">
        <f>SUM(J33,J40,J50)</f>
        <v>2542</v>
      </c>
    </row>
    <row r="33" spans="2:11" ht="34.5" customHeight="1" thickBot="1" x14ac:dyDescent="0.3">
      <c r="B33" s="39" t="s">
        <v>15</v>
      </c>
      <c r="C33" s="40" t="s">
        <v>16</v>
      </c>
      <c r="D33" s="41">
        <v>17</v>
      </c>
      <c r="E33" s="42">
        <f t="shared" si="1"/>
        <v>255</v>
      </c>
      <c r="F33" s="204">
        <f>SUM(F34:G39)</f>
        <v>243</v>
      </c>
      <c r="G33" s="205"/>
      <c r="H33" s="43">
        <f>SUM(H34:H39)</f>
        <v>0</v>
      </c>
      <c r="I33" s="44">
        <f>SUM(I34:I39)</f>
        <v>12</v>
      </c>
      <c r="J33" s="3">
        <f>SUM(E34:E39)</f>
        <v>255</v>
      </c>
    </row>
    <row r="34" spans="2:11" ht="25.5" customHeight="1" x14ac:dyDescent="0.25">
      <c r="B34" s="68" t="s">
        <v>97</v>
      </c>
      <c r="C34" s="15" t="s">
        <v>30</v>
      </c>
      <c r="D34" s="16" t="s">
        <v>114</v>
      </c>
      <c r="E34" s="16">
        <f t="shared" si="1"/>
        <v>45</v>
      </c>
      <c r="F34" s="163">
        <v>43</v>
      </c>
      <c r="G34" s="163"/>
      <c r="H34" s="19">
        <v>0</v>
      </c>
      <c r="I34" s="20">
        <v>2</v>
      </c>
    </row>
    <row r="35" spans="2:11" ht="18.75" x14ac:dyDescent="0.25">
      <c r="B35" s="68" t="s">
        <v>98</v>
      </c>
      <c r="C35" s="15" t="s">
        <v>86</v>
      </c>
      <c r="D35" s="16" t="s">
        <v>114</v>
      </c>
      <c r="E35" s="16">
        <f t="shared" si="1"/>
        <v>45</v>
      </c>
      <c r="F35" s="163">
        <v>43</v>
      </c>
      <c r="G35" s="163"/>
      <c r="H35" s="19">
        <v>0</v>
      </c>
      <c r="I35" s="20">
        <v>2</v>
      </c>
    </row>
    <row r="36" spans="2:11" ht="18.75" x14ac:dyDescent="0.25">
      <c r="B36" s="69">
        <v>10</v>
      </c>
      <c r="C36" s="13" t="s">
        <v>39</v>
      </c>
      <c r="D36" s="16" t="s">
        <v>114</v>
      </c>
      <c r="E36" s="16">
        <f t="shared" si="1"/>
        <v>45</v>
      </c>
      <c r="F36" s="163">
        <v>43</v>
      </c>
      <c r="G36" s="163"/>
      <c r="H36" s="19">
        <v>0</v>
      </c>
      <c r="I36" s="20">
        <v>2</v>
      </c>
    </row>
    <row r="37" spans="2:11" ht="18.75" x14ac:dyDescent="0.25">
      <c r="B37" s="69">
        <v>11</v>
      </c>
      <c r="C37" s="13" t="s">
        <v>40</v>
      </c>
      <c r="D37" s="16" t="s">
        <v>114</v>
      </c>
      <c r="E37" s="16">
        <f t="shared" si="1"/>
        <v>45</v>
      </c>
      <c r="F37" s="163">
        <v>43</v>
      </c>
      <c r="G37" s="163"/>
      <c r="H37" s="19">
        <v>0</v>
      </c>
      <c r="I37" s="20">
        <v>2</v>
      </c>
    </row>
    <row r="38" spans="2:11" ht="18.75" x14ac:dyDescent="0.25">
      <c r="B38" s="69">
        <v>12</v>
      </c>
      <c r="C38" s="13" t="s">
        <v>31</v>
      </c>
      <c r="D38" s="16" t="s">
        <v>115</v>
      </c>
      <c r="E38" s="21">
        <v>30</v>
      </c>
      <c r="F38" s="163">
        <v>28</v>
      </c>
      <c r="G38" s="163"/>
      <c r="H38" s="19">
        <v>0</v>
      </c>
      <c r="I38" s="20">
        <v>2</v>
      </c>
    </row>
    <row r="39" spans="2:11" ht="19.5" thickBot="1" x14ac:dyDescent="0.3">
      <c r="B39" s="69">
        <v>13</v>
      </c>
      <c r="C39" s="13" t="s">
        <v>41</v>
      </c>
      <c r="D39" s="16" t="s">
        <v>114</v>
      </c>
      <c r="E39" s="21">
        <f t="shared" ref="E39:E43" si="2">SUM($F39:$I39)</f>
        <v>45</v>
      </c>
      <c r="F39" s="163">
        <v>43</v>
      </c>
      <c r="G39" s="163"/>
      <c r="H39" s="19">
        <v>0</v>
      </c>
      <c r="I39" s="20">
        <v>2</v>
      </c>
    </row>
    <row r="40" spans="2:11" ht="30.75" customHeight="1" thickBot="1" x14ac:dyDescent="0.3">
      <c r="B40" s="45" t="s">
        <v>18</v>
      </c>
      <c r="C40" s="40" t="s">
        <v>19</v>
      </c>
      <c r="D40" s="46">
        <v>24</v>
      </c>
      <c r="E40" s="47">
        <f t="shared" si="2"/>
        <v>945</v>
      </c>
      <c r="F40" s="200">
        <f>SUM(F$24:G$30)</f>
        <v>353</v>
      </c>
      <c r="G40" s="201"/>
      <c r="H40" s="44">
        <f>SUM(H41:H48)</f>
        <v>570</v>
      </c>
      <c r="I40" s="44">
        <f>SUM(I$24:I$30)</f>
        <v>22</v>
      </c>
      <c r="J40" s="3">
        <f>SUM(E41:E49)</f>
        <v>793</v>
      </c>
    </row>
    <row r="41" spans="2:11" ht="27.75" customHeight="1" thickBot="1" x14ac:dyDescent="0.3">
      <c r="B41" s="60">
        <v>14</v>
      </c>
      <c r="C41" s="13" t="s">
        <v>42</v>
      </c>
      <c r="D41" s="16" t="s">
        <v>110</v>
      </c>
      <c r="E41" s="21">
        <f t="shared" si="2"/>
        <v>60</v>
      </c>
      <c r="F41" s="163">
        <v>28</v>
      </c>
      <c r="G41" s="163"/>
      <c r="H41" s="19">
        <v>30</v>
      </c>
      <c r="I41" s="20">
        <v>2</v>
      </c>
      <c r="K41" s="48"/>
    </row>
    <row r="42" spans="2:11" ht="31.5" customHeight="1" x14ac:dyDescent="0.25">
      <c r="B42" s="60">
        <v>15</v>
      </c>
      <c r="C42" s="49" t="s">
        <v>43</v>
      </c>
      <c r="D42" s="16" t="s">
        <v>112</v>
      </c>
      <c r="E42" s="16">
        <v>45</v>
      </c>
      <c r="F42" s="177">
        <v>13</v>
      </c>
      <c r="G42" s="178"/>
      <c r="H42" s="62">
        <v>30</v>
      </c>
      <c r="I42" s="63">
        <v>0</v>
      </c>
      <c r="K42" s="48"/>
    </row>
    <row r="43" spans="2:11" ht="33.75" customHeight="1" thickBot="1" x14ac:dyDescent="0.3">
      <c r="B43" s="60">
        <v>16</v>
      </c>
      <c r="C43" s="13" t="s">
        <v>34</v>
      </c>
      <c r="D43" s="16" t="s">
        <v>110</v>
      </c>
      <c r="E43" s="16">
        <f t="shared" si="2"/>
        <v>60</v>
      </c>
      <c r="F43" s="163">
        <v>28</v>
      </c>
      <c r="G43" s="163"/>
      <c r="H43" s="19">
        <v>30</v>
      </c>
      <c r="I43" s="20">
        <v>2</v>
      </c>
      <c r="K43" s="48"/>
    </row>
    <row r="44" spans="2:11" ht="34.5" customHeight="1" x14ac:dyDescent="0.25">
      <c r="B44" s="60">
        <v>17</v>
      </c>
      <c r="C44" s="13" t="s">
        <v>44</v>
      </c>
      <c r="D44" s="16" t="s">
        <v>112</v>
      </c>
      <c r="E44" s="16">
        <v>45</v>
      </c>
      <c r="F44" s="177">
        <v>13</v>
      </c>
      <c r="G44" s="178"/>
      <c r="H44" s="62">
        <v>30</v>
      </c>
      <c r="I44" s="63">
        <v>0</v>
      </c>
      <c r="K44" s="48"/>
    </row>
    <row r="45" spans="2:11" ht="30.75" customHeight="1" x14ac:dyDescent="0.25">
      <c r="B45" s="60">
        <v>18</v>
      </c>
      <c r="C45" s="13" t="s">
        <v>45</v>
      </c>
      <c r="D45" s="16" t="s">
        <v>116</v>
      </c>
      <c r="E45" s="16">
        <v>75</v>
      </c>
      <c r="F45" s="163">
        <v>13</v>
      </c>
      <c r="G45" s="163"/>
      <c r="H45" s="19">
        <v>60</v>
      </c>
      <c r="I45" s="20">
        <v>2</v>
      </c>
      <c r="K45" s="48"/>
    </row>
    <row r="46" spans="2:11" ht="24.75" customHeight="1" x14ac:dyDescent="0.25">
      <c r="B46" s="60">
        <v>19</v>
      </c>
      <c r="C46" s="13" t="s">
        <v>38</v>
      </c>
      <c r="D46" s="16" t="s">
        <v>116</v>
      </c>
      <c r="E46" s="16">
        <v>75</v>
      </c>
      <c r="F46" s="163">
        <v>13</v>
      </c>
      <c r="G46" s="163"/>
      <c r="H46" s="19">
        <v>60</v>
      </c>
      <c r="I46" s="20">
        <v>2</v>
      </c>
      <c r="K46" s="48"/>
    </row>
    <row r="47" spans="2:11" ht="24.75" customHeight="1" thickBot="1" x14ac:dyDescent="0.3">
      <c r="B47" s="64">
        <v>20</v>
      </c>
      <c r="C47" s="72" t="s">
        <v>126</v>
      </c>
      <c r="D47" s="16" t="s">
        <v>111</v>
      </c>
      <c r="E47" s="16">
        <f>SUM($F47:$I47)</f>
        <v>60</v>
      </c>
      <c r="F47" s="157">
        <v>0</v>
      </c>
      <c r="G47" s="157"/>
      <c r="H47" s="63">
        <v>60</v>
      </c>
      <c r="I47" s="63">
        <v>0</v>
      </c>
      <c r="K47" s="48"/>
    </row>
    <row r="48" spans="2:11" ht="25.5" customHeight="1" thickBot="1" x14ac:dyDescent="0.3">
      <c r="B48" s="64">
        <v>21</v>
      </c>
      <c r="C48" s="50" t="s">
        <v>20</v>
      </c>
      <c r="D48" s="51" t="s">
        <v>117</v>
      </c>
      <c r="E48" s="52">
        <f>SUM($F48:$I48)</f>
        <v>270</v>
      </c>
      <c r="F48" s="183">
        <v>0</v>
      </c>
      <c r="G48" s="184"/>
      <c r="H48" s="53">
        <f>6*45</f>
        <v>270</v>
      </c>
      <c r="I48" s="53">
        <v>0</v>
      </c>
      <c r="K48" s="48"/>
    </row>
    <row r="49" spans="2:10" ht="31.5" customHeight="1" thickBot="1" x14ac:dyDescent="0.3">
      <c r="B49" s="45" t="s">
        <v>21</v>
      </c>
      <c r="C49" s="40" t="s">
        <v>22</v>
      </c>
      <c r="D49" s="46">
        <v>4</v>
      </c>
      <c r="E49" s="47">
        <f>SUM($F49:$I49)</f>
        <v>103</v>
      </c>
      <c r="F49" s="181">
        <f>SUM(F50:G51)</f>
        <v>13</v>
      </c>
      <c r="G49" s="182"/>
      <c r="H49" s="54">
        <f>SUM(H50:H51)</f>
        <v>90</v>
      </c>
      <c r="I49" s="54">
        <f>SUM(I50:I51)</f>
        <v>0</v>
      </c>
    </row>
    <row r="50" spans="2:10" ht="42" customHeight="1" thickBot="1" x14ac:dyDescent="0.3">
      <c r="B50" s="70">
        <v>22</v>
      </c>
      <c r="C50" s="13" t="s">
        <v>89</v>
      </c>
      <c r="D50" s="16" t="s">
        <v>112</v>
      </c>
      <c r="E50" s="16">
        <v>45</v>
      </c>
      <c r="F50" s="177">
        <v>13</v>
      </c>
      <c r="G50" s="178"/>
      <c r="H50" s="19">
        <v>30</v>
      </c>
      <c r="I50" s="20">
        <v>0</v>
      </c>
      <c r="J50" s="3">
        <f>SUM(E51:E52)</f>
        <v>1494</v>
      </c>
    </row>
    <row r="51" spans="2:10" ht="27" customHeight="1" thickBot="1" x14ac:dyDescent="0.3">
      <c r="B51" s="70">
        <v>23</v>
      </c>
      <c r="C51" s="13" t="s">
        <v>17</v>
      </c>
      <c r="D51" s="16" t="s">
        <v>111</v>
      </c>
      <c r="E51" s="21">
        <v>60</v>
      </c>
      <c r="F51" s="163">
        <v>0</v>
      </c>
      <c r="G51" s="163"/>
      <c r="H51" s="19">
        <v>60</v>
      </c>
      <c r="I51" s="20">
        <v>0</v>
      </c>
    </row>
    <row r="52" spans="2:10" ht="22.5" customHeight="1" thickBot="1" x14ac:dyDescent="0.3">
      <c r="B52" s="55"/>
      <c r="C52" s="56" t="s">
        <v>23</v>
      </c>
      <c r="D52" s="57">
        <v>139</v>
      </c>
      <c r="E52" s="58">
        <f>SUM($F52:$I52)</f>
        <v>1434</v>
      </c>
      <c r="F52" s="179">
        <f>SUM(F25:G31,F34:G39,F41:G48,F50:G51)</f>
        <v>562</v>
      </c>
      <c r="G52" s="180"/>
      <c r="H52" s="59">
        <f>SUM(H25:H31,H34:H39,H41:H48,H50:H51)</f>
        <v>840</v>
      </c>
      <c r="I52" s="59">
        <f>SUM(I25:I31,I34:I39,I41:I48,I50:I51)</f>
        <v>32</v>
      </c>
      <c r="J52" s="3">
        <f>F52+H52+I52</f>
        <v>1434</v>
      </c>
    </row>
    <row r="57" spans="2:10" ht="27.75" customHeight="1" x14ac:dyDescent="0.3">
      <c r="C57" s="7" t="s">
        <v>23</v>
      </c>
      <c r="D57" s="1">
        <v>139</v>
      </c>
      <c r="E57" s="2">
        <f>E52</f>
        <v>1434</v>
      </c>
      <c r="F57" s="175">
        <f>F52</f>
        <v>562</v>
      </c>
      <c r="G57" s="176"/>
      <c r="H57" s="2">
        <f>H52</f>
        <v>840</v>
      </c>
      <c r="I57" s="2">
        <f>I52</f>
        <v>32</v>
      </c>
      <c r="J57" s="3">
        <f>F57+H57+I57</f>
        <v>1434</v>
      </c>
    </row>
    <row r="58" spans="2:10" ht="23.25" customHeight="1" x14ac:dyDescent="0.3">
      <c r="E58" s="5" t="s">
        <v>25</v>
      </c>
      <c r="F58" s="5"/>
      <c r="G58" s="5"/>
      <c r="H58" s="10">
        <f>H52</f>
        <v>840</v>
      </c>
    </row>
    <row r="59" spans="2:10" ht="21.75" customHeight="1" x14ac:dyDescent="0.3">
      <c r="E59" s="5" t="s">
        <v>26</v>
      </c>
      <c r="F59" s="5"/>
      <c r="G59" s="5"/>
      <c r="H59" s="11">
        <f>E52</f>
        <v>1434</v>
      </c>
    </row>
    <row r="60" spans="2:10" ht="27.75" customHeight="1" x14ac:dyDescent="0.3">
      <c r="E60" s="5" t="s">
        <v>29</v>
      </c>
      <c r="F60" s="6"/>
      <c r="G60" s="4"/>
      <c r="H60" s="12">
        <f>H52/E52%</f>
        <v>58.577405857740587</v>
      </c>
      <c r="I60" s="8" t="s">
        <v>27</v>
      </c>
      <c r="J60" s="9">
        <v>0.55000000000000004</v>
      </c>
    </row>
    <row r="64" spans="2:10" x14ac:dyDescent="0.25">
      <c r="G64" s="3"/>
    </row>
  </sheetData>
  <mergeCells count="57">
    <mergeCell ref="F32:G32"/>
    <mergeCell ref="F33:G33"/>
    <mergeCell ref="F10:G10"/>
    <mergeCell ref="F11:G11"/>
    <mergeCell ref="F15:G15"/>
    <mergeCell ref="F20:G20"/>
    <mergeCell ref="F21:G21"/>
    <mergeCell ref="F22:G22"/>
    <mergeCell ref="F23:G23"/>
    <mergeCell ref="F47:G47"/>
    <mergeCell ref="F12:G12"/>
    <mergeCell ref="F27:G27"/>
    <mergeCell ref="F28:G28"/>
    <mergeCell ref="F16:G16"/>
    <mergeCell ref="F17:G17"/>
    <mergeCell ref="F31:G31"/>
    <mergeCell ref="F13:G13"/>
    <mergeCell ref="F14:G14"/>
    <mergeCell ref="F26:G26"/>
    <mergeCell ref="F41:G41"/>
    <mergeCell ref="F40:G40"/>
    <mergeCell ref="F29:G29"/>
    <mergeCell ref="F25:G25"/>
    <mergeCell ref="F18:G18"/>
    <mergeCell ref="F19:G19"/>
    <mergeCell ref="F37:G37"/>
    <mergeCell ref="F38:G38"/>
    <mergeCell ref="B1:I1"/>
    <mergeCell ref="B3:B6"/>
    <mergeCell ref="C3:C6"/>
    <mergeCell ref="D3:D6"/>
    <mergeCell ref="E3:I3"/>
    <mergeCell ref="E4:E6"/>
    <mergeCell ref="F4:I4"/>
    <mergeCell ref="I5:I6"/>
    <mergeCell ref="F5:G6"/>
    <mergeCell ref="H5:H6"/>
    <mergeCell ref="F7:G7"/>
    <mergeCell ref="F8:G8"/>
    <mergeCell ref="F9:G9"/>
    <mergeCell ref="F24:G24"/>
    <mergeCell ref="F39:G39"/>
    <mergeCell ref="F30:G30"/>
    <mergeCell ref="F57:G57"/>
    <mergeCell ref="F42:G42"/>
    <mergeCell ref="F43:G43"/>
    <mergeCell ref="F44:G44"/>
    <mergeCell ref="F45:G45"/>
    <mergeCell ref="F52:G52"/>
    <mergeCell ref="F51:G51"/>
    <mergeCell ref="F49:G49"/>
    <mergeCell ref="F50:G50"/>
    <mergeCell ref="F46:G46"/>
    <mergeCell ref="F48:G48"/>
    <mergeCell ref="F34:G34"/>
    <mergeCell ref="F35:G35"/>
    <mergeCell ref="F36:G3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4"/>
  <sheetViews>
    <sheetView topLeftCell="A15" zoomScaleNormal="100" workbookViewId="0">
      <selection activeCell="D15" sqref="D15"/>
    </sheetView>
  </sheetViews>
  <sheetFormatPr defaultRowHeight="15" x14ac:dyDescent="0.25"/>
  <cols>
    <col min="2" max="2" width="10.5703125" style="65" customWidth="1"/>
    <col min="3" max="3" width="42.28515625" customWidth="1"/>
    <col min="4" max="4" width="11.5703125" customWidth="1"/>
    <col min="5" max="5" width="12.5703125" customWidth="1"/>
    <col min="7" max="7" width="6.5703125" customWidth="1"/>
    <col min="8" max="8" width="15.7109375" customWidth="1"/>
    <col min="9" max="9" width="10.85546875" customWidth="1"/>
  </cols>
  <sheetData>
    <row r="1" spans="2:11" ht="50.25" customHeight="1" x14ac:dyDescent="0.35">
      <c r="B1" s="185" t="s">
        <v>118</v>
      </c>
      <c r="C1" s="185"/>
      <c r="D1" s="185"/>
      <c r="E1" s="185"/>
      <c r="F1" s="185"/>
      <c r="G1" s="185"/>
      <c r="H1" s="185"/>
      <c r="I1" s="185"/>
    </row>
    <row r="2" spans="2:11" ht="4.5" customHeight="1" x14ac:dyDescent="0.25"/>
    <row r="3" spans="2:11" ht="21.75" customHeight="1" x14ac:dyDescent="0.25">
      <c r="B3" s="212" t="s">
        <v>51</v>
      </c>
      <c r="C3" s="212" t="s">
        <v>0</v>
      </c>
      <c r="D3" s="212" t="s">
        <v>1</v>
      </c>
      <c r="E3" s="212" t="s">
        <v>2</v>
      </c>
      <c r="F3" s="212"/>
      <c r="G3" s="212"/>
      <c r="H3" s="212"/>
      <c r="I3" s="212"/>
    </row>
    <row r="4" spans="2:11" ht="16.5" x14ac:dyDescent="0.25">
      <c r="B4" s="212"/>
      <c r="C4" s="212"/>
      <c r="D4" s="212"/>
      <c r="E4" s="212" t="s">
        <v>32</v>
      </c>
      <c r="F4" s="212" t="s">
        <v>3</v>
      </c>
      <c r="G4" s="212"/>
      <c r="H4" s="212"/>
      <c r="I4" s="212"/>
    </row>
    <row r="5" spans="2:11" ht="73.5" customHeight="1" x14ac:dyDescent="0.25">
      <c r="B5" s="212"/>
      <c r="C5" s="212"/>
      <c r="D5" s="212"/>
      <c r="E5" s="212"/>
      <c r="F5" s="212" t="s">
        <v>4</v>
      </c>
      <c r="G5" s="212"/>
      <c r="H5" s="212" t="s">
        <v>5</v>
      </c>
      <c r="I5" s="212" t="s">
        <v>33</v>
      </c>
    </row>
    <row r="6" spans="2:11" ht="7.5" customHeight="1" x14ac:dyDescent="0.25">
      <c r="B6" s="212"/>
      <c r="C6" s="212"/>
      <c r="D6" s="212"/>
      <c r="E6" s="212"/>
      <c r="F6" s="212"/>
      <c r="G6" s="212"/>
      <c r="H6" s="212"/>
      <c r="I6" s="212"/>
    </row>
    <row r="7" spans="2:11" ht="42" customHeight="1" x14ac:dyDescent="0.25">
      <c r="B7" s="129" t="s">
        <v>6</v>
      </c>
      <c r="C7" s="130" t="s">
        <v>7</v>
      </c>
      <c r="D7" s="131">
        <v>20</v>
      </c>
      <c r="E7" s="131">
        <f>SUM(E$8:E$14)</f>
        <v>390</v>
      </c>
      <c r="F7" s="211">
        <f>SUM(F$8:G$14)</f>
        <v>198</v>
      </c>
      <c r="G7" s="211"/>
      <c r="H7" s="131">
        <f>SUM(H$8:H$14)</f>
        <v>180</v>
      </c>
      <c r="I7" s="131">
        <f>SUM(I$8:I$14)</f>
        <v>12</v>
      </c>
      <c r="J7">
        <f>SUM(E8:E14)</f>
        <v>390</v>
      </c>
    </row>
    <row r="8" spans="2:11" ht="24" customHeight="1" x14ac:dyDescent="0.25">
      <c r="B8" s="132" t="s">
        <v>90</v>
      </c>
      <c r="C8" s="133" t="s">
        <v>8</v>
      </c>
      <c r="D8" s="134">
        <v>2</v>
      </c>
      <c r="E8" s="134">
        <f t="shared" ref="E8:E20" si="0">SUM($F8:$I8)</f>
        <v>30</v>
      </c>
      <c r="F8" s="210">
        <v>28</v>
      </c>
      <c r="G8" s="210"/>
      <c r="H8" s="134">
        <v>0</v>
      </c>
      <c r="I8" s="134">
        <v>2</v>
      </c>
    </row>
    <row r="9" spans="2:11" ht="21" customHeight="1" x14ac:dyDescent="0.25">
      <c r="B9" s="132" t="s">
        <v>91</v>
      </c>
      <c r="C9" s="133" t="s">
        <v>9</v>
      </c>
      <c r="D9" s="134">
        <v>1</v>
      </c>
      <c r="E9" s="134">
        <f t="shared" si="0"/>
        <v>15</v>
      </c>
      <c r="F9" s="210">
        <v>13</v>
      </c>
      <c r="G9" s="210"/>
      <c r="H9" s="134">
        <v>0</v>
      </c>
      <c r="I9" s="134">
        <v>2</v>
      </c>
    </row>
    <row r="10" spans="2:11" ht="26.25" customHeight="1" x14ac:dyDescent="0.25">
      <c r="B10" s="132" t="s">
        <v>92</v>
      </c>
      <c r="C10" s="133" t="s">
        <v>10</v>
      </c>
      <c r="D10" s="134">
        <v>1</v>
      </c>
      <c r="E10" s="134">
        <f t="shared" si="0"/>
        <v>30</v>
      </c>
      <c r="F10" s="210">
        <v>0</v>
      </c>
      <c r="G10" s="210"/>
      <c r="H10" s="134">
        <v>30</v>
      </c>
      <c r="I10" s="134"/>
    </row>
    <row r="11" spans="2:11" ht="20.25" customHeight="1" x14ac:dyDescent="0.25">
      <c r="B11" s="132" t="s">
        <v>93</v>
      </c>
      <c r="C11" s="133" t="s">
        <v>85</v>
      </c>
      <c r="D11" s="134" t="s">
        <v>113</v>
      </c>
      <c r="E11" s="134">
        <f t="shared" si="0"/>
        <v>120</v>
      </c>
      <c r="F11" s="210">
        <v>28</v>
      </c>
      <c r="G11" s="210"/>
      <c r="H11" s="134">
        <v>90</v>
      </c>
      <c r="I11" s="134">
        <v>2</v>
      </c>
    </row>
    <row r="12" spans="2:11" ht="24.75" customHeight="1" x14ac:dyDescent="0.25">
      <c r="B12" s="132" t="s">
        <v>94</v>
      </c>
      <c r="C12" s="133" t="s">
        <v>12</v>
      </c>
      <c r="D12" s="134" t="s">
        <v>109</v>
      </c>
      <c r="E12" s="134">
        <f t="shared" si="0"/>
        <v>90</v>
      </c>
      <c r="F12" s="210">
        <v>28</v>
      </c>
      <c r="G12" s="210"/>
      <c r="H12" s="134">
        <v>60</v>
      </c>
      <c r="I12" s="134">
        <v>2</v>
      </c>
    </row>
    <row r="13" spans="2:11" ht="21.75" customHeight="1" x14ac:dyDescent="0.25">
      <c r="B13" s="132" t="s">
        <v>95</v>
      </c>
      <c r="C13" s="133" t="s">
        <v>13</v>
      </c>
      <c r="D13" s="134">
        <v>4</v>
      </c>
      <c r="E13" s="134">
        <f t="shared" si="0"/>
        <v>60</v>
      </c>
      <c r="F13" s="210">
        <v>58</v>
      </c>
      <c r="G13" s="210"/>
      <c r="H13" s="134">
        <v>0</v>
      </c>
      <c r="I13" s="134">
        <v>2</v>
      </c>
    </row>
    <row r="14" spans="2:11" ht="21.75" customHeight="1" x14ac:dyDescent="0.25">
      <c r="B14" s="132" t="s">
        <v>96</v>
      </c>
      <c r="C14" s="133" t="s">
        <v>14</v>
      </c>
      <c r="D14" s="134">
        <v>3</v>
      </c>
      <c r="E14" s="134">
        <f t="shared" si="0"/>
        <v>45</v>
      </c>
      <c r="F14" s="210">
        <v>43</v>
      </c>
      <c r="G14" s="210"/>
      <c r="H14" s="134">
        <v>0</v>
      </c>
      <c r="I14" s="134">
        <v>2</v>
      </c>
    </row>
    <row r="15" spans="2:11" ht="34.5" customHeight="1" x14ac:dyDescent="0.25">
      <c r="B15" s="135" t="s">
        <v>24</v>
      </c>
      <c r="C15" s="130" t="s">
        <v>28</v>
      </c>
      <c r="D15" s="136">
        <f>SUM(D16,D23,D32)</f>
        <v>45</v>
      </c>
      <c r="E15" s="131">
        <f t="shared" si="0"/>
        <v>1080</v>
      </c>
      <c r="F15" s="214">
        <f>SUM(F16,F23,F33)</f>
        <v>364</v>
      </c>
      <c r="G15" s="214"/>
      <c r="H15" s="136">
        <f>SUM(H16,H23,H32)</f>
        <v>690</v>
      </c>
      <c r="I15" s="136">
        <f>SUM(I16,I23,I32)</f>
        <v>26</v>
      </c>
      <c r="J15" s="3">
        <f>SUM(E17:E22,E24:E32,E34:E35)</f>
        <v>2610</v>
      </c>
      <c r="K15" s="3">
        <f>SUM(J16,J23,J33)</f>
        <v>2610</v>
      </c>
    </row>
    <row r="16" spans="2:11" ht="34.5" customHeight="1" x14ac:dyDescent="0.25">
      <c r="B16" s="115" t="s">
        <v>15</v>
      </c>
      <c r="C16" s="116" t="s">
        <v>16</v>
      </c>
      <c r="D16" s="137">
        <v>17</v>
      </c>
      <c r="E16" s="138">
        <f t="shared" si="0"/>
        <v>255</v>
      </c>
      <c r="F16" s="215">
        <f>SUM(F17:G22)</f>
        <v>243</v>
      </c>
      <c r="G16" s="215"/>
      <c r="H16" s="139">
        <f>SUM(H17:H22)</f>
        <v>0</v>
      </c>
      <c r="I16" s="128">
        <f>SUM(I17:I22)</f>
        <v>12</v>
      </c>
      <c r="J16" s="3">
        <f>SUM(E17:E22)</f>
        <v>255</v>
      </c>
    </row>
    <row r="17" spans="2:11" ht="25.5" customHeight="1" x14ac:dyDescent="0.25">
      <c r="B17" s="68" t="s">
        <v>97</v>
      </c>
      <c r="C17" s="15" t="s">
        <v>30</v>
      </c>
      <c r="D17" s="16">
        <v>3</v>
      </c>
      <c r="E17" s="16">
        <f t="shared" si="0"/>
        <v>45</v>
      </c>
      <c r="F17" s="163">
        <v>43</v>
      </c>
      <c r="G17" s="163"/>
      <c r="H17" s="105">
        <v>0</v>
      </c>
      <c r="I17" s="106">
        <v>2</v>
      </c>
    </row>
    <row r="18" spans="2:11" ht="18.75" x14ac:dyDescent="0.25">
      <c r="B18" s="68" t="s">
        <v>98</v>
      </c>
      <c r="C18" s="15" t="s">
        <v>86</v>
      </c>
      <c r="D18" s="16">
        <v>3</v>
      </c>
      <c r="E18" s="16">
        <f t="shared" si="0"/>
        <v>45</v>
      </c>
      <c r="F18" s="163">
        <v>43</v>
      </c>
      <c r="G18" s="163"/>
      <c r="H18" s="105">
        <v>0</v>
      </c>
      <c r="I18" s="106">
        <v>2</v>
      </c>
    </row>
    <row r="19" spans="2:11" ht="18.75" x14ac:dyDescent="0.25">
      <c r="B19" s="68" t="s">
        <v>99</v>
      </c>
      <c r="C19" s="13" t="s">
        <v>39</v>
      </c>
      <c r="D19" s="16">
        <v>3</v>
      </c>
      <c r="E19" s="16">
        <f t="shared" si="0"/>
        <v>45</v>
      </c>
      <c r="F19" s="163">
        <v>43</v>
      </c>
      <c r="G19" s="163"/>
      <c r="H19" s="105">
        <v>0</v>
      </c>
      <c r="I19" s="106">
        <v>2</v>
      </c>
    </row>
    <row r="20" spans="2:11" ht="18.75" x14ac:dyDescent="0.25">
      <c r="B20" s="68" t="s">
        <v>100</v>
      </c>
      <c r="C20" s="13" t="s">
        <v>40</v>
      </c>
      <c r="D20" s="16">
        <v>3</v>
      </c>
      <c r="E20" s="16">
        <f t="shared" si="0"/>
        <v>45</v>
      </c>
      <c r="F20" s="163">
        <v>43</v>
      </c>
      <c r="G20" s="163"/>
      <c r="H20" s="105">
        <v>0</v>
      </c>
      <c r="I20" s="106">
        <v>2</v>
      </c>
    </row>
    <row r="21" spans="2:11" ht="18.75" x14ac:dyDescent="0.25">
      <c r="B21" s="68" t="s">
        <v>101</v>
      </c>
      <c r="C21" s="13" t="s">
        <v>31</v>
      </c>
      <c r="D21" s="16">
        <v>2</v>
      </c>
      <c r="E21" s="23">
        <v>30</v>
      </c>
      <c r="F21" s="163">
        <v>28</v>
      </c>
      <c r="G21" s="163"/>
      <c r="H21" s="24">
        <v>0</v>
      </c>
      <c r="I21" s="22">
        <v>2</v>
      </c>
    </row>
    <row r="22" spans="2:11" ht="18.75" x14ac:dyDescent="0.25">
      <c r="B22" s="124" t="s">
        <v>102</v>
      </c>
      <c r="C22" s="125" t="s">
        <v>41</v>
      </c>
      <c r="D22" s="109">
        <v>3</v>
      </c>
      <c r="E22" s="126">
        <f t="shared" ref="E22:E26" si="1">SUM($F22:$I22)</f>
        <v>45</v>
      </c>
      <c r="F22" s="216">
        <v>43</v>
      </c>
      <c r="G22" s="216"/>
      <c r="H22" s="127">
        <v>0</v>
      </c>
      <c r="I22" s="110">
        <v>2</v>
      </c>
    </row>
    <row r="23" spans="2:11" ht="30.75" customHeight="1" x14ac:dyDescent="0.25">
      <c r="B23" s="115" t="s">
        <v>18</v>
      </c>
      <c r="C23" s="116" t="s">
        <v>19</v>
      </c>
      <c r="D23" s="117">
        <v>24</v>
      </c>
      <c r="E23" s="118">
        <f t="shared" si="1"/>
        <v>720</v>
      </c>
      <c r="F23" s="209">
        <f>SUM(F24:G31)</f>
        <v>108</v>
      </c>
      <c r="G23" s="209"/>
      <c r="H23" s="128">
        <f>SUM(H24:H31)</f>
        <v>600</v>
      </c>
      <c r="I23" s="128">
        <f>SUM(I24:I31)</f>
        <v>12</v>
      </c>
      <c r="J23" s="3">
        <f>SUM(E24:E32)</f>
        <v>825</v>
      </c>
    </row>
    <row r="24" spans="2:11" ht="27.75" customHeight="1" x14ac:dyDescent="0.25">
      <c r="B24" s="71" t="s">
        <v>103</v>
      </c>
      <c r="C24" s="13" t="s">
        <v>42</v>
      </c>
      <c r="D24" s="16" t="s">
        <v>110</v>
      </c>
      <c r="E24" s="107">
        <f t="shared" si="1"/>
        <v>60</v>
      </c>
      <c r="F24" s="163">
        <v>28</v>
      </c>
      <c r="G24" s="163"/>
      <c r="H24" s="105">
        <v>30</v>
      </c>
      <c r="I24" s="106">
        <v>2</v>
      </c>
      <c r="K24" s="48"/>
    </row>
    <row r="25" spans="2:11" ht="31.5" customHeight="1" x14ac:dyDescent="0.25">
      <c r="B25" s="71" t="s">
        <v>104</v>
      </c>
      <c r="C25" s="49" t="s">
        <v>43</v>
      </c>
      <c r="D25" s="16" t="s">
        <v>112</v>
      </c>
      <c r="E25" s="16">
        <v>45</v>
      </c>
      <c r="F25" s="163">
        <v>13</v>
      </c>
      <c r="G25" s="163"/>
      <c r="H25" s="105">
        <v>30</v>
      </c>
      <c r="I25" s="106">
        <v>2</v>
      </c>
      <c r="K25" s="48"/>
    </row>
    <row r="26" spans="2:11" ht="33.75" customHeight="1" x14ac:dyDescent="0.25">
      <c r="B26" s="71" t="s">
        <v>105</v>
      </c>
      <c r="C26" s="13" t="s">
        <v>34</v>
      </c>
      <c r="D26" s="16" t="s">
        <v>110</v>
      </c>
      <c r="E26" s="16">
        <f t="shared" si="1"/>
        <v>60</v>
      </c>
      <c r="F26" s="163">
        <v>28</v>
      </c>
      <c r="G26" s="163"/>
      <c r="H26" s="105">
        <v>30</v>
      </c>
      <c r="I26" s="106">
        <v>2</v>
      </c>
      <c r="K26" s="48"/>
    </row>
    <row r="27" spans="2:11" ht="34.5" customHeight="1" x14ac:dyDescent="0.25">
      <c r="B27" s="71" t="s">
        <v>106</v>
      </c>
      <c r="C27" s="13" t="s">
        <v>44</v>
      </c>
      <c r="D27" s="16" t="s">
        <v>112</v>
      </c>
      <c r="E27" s="16">
        <v>45</v>
      </c>
      <c r="F27" s="163">
        <v>13</v>
      </c>
      <c r="G27" s="163"/>
      <c r="H27" s="105">
        <v>30</v>
      </c>
      <c r="I27" s="106">
        <v>2</v>
      </c>
      <c r="K27" s="48"/>
    </row>
    <row r="28" spans="2:11" ht="30.75" customHeight="1" x14ac:dyDescent="0.25">
      <c r="B28" s="71" t="s">
        <v>107</v>
      </c>
      <c r="C28" s="13" t="s">
        <v>45</v>
      </c>
      <c r="D28" s="16" t="s">
        <v>116</v>
      </c>
      <c r="E28" s="16">
        <v>75</v>
      </c>
      <c r="F28" s="163">
        <v>13</v>
      </c>
      <c r="G28" s="163"/>
      <c r="H28" s="24">
        <v>60</v>
      </c>
      <c r="I28" s="22">
        <v>2</v>
      </c>
      <c r="K28" s="48"/>
    </row>
    <row r="29" spans="2:11" ht="24.75" customHeight="1" x14ac:dyDescent="0.25">
      <c r="B29" s="71" t="s">
        <v>108</v>
      </c>
      <c r="C29" s="13" t="s">
        <v>38</v>
      </c>
      <c r="D29" s="16" t="s">
        <v>116</v>
      </c>
      <c r="E29" s="16">
        <v>75</v>
      </c>
      <c r="F29" s="163">
        <v>13</v>
      </c>
      <c r="G29" s="163"/>
      <c r="H29" s="24">
        <v>60</v>
      </c>
      <c r="I29" s="22">
        <v>2</v>
      </c>
      <c r="K29" s="48"/>
    </row>
    <row r="30" spans="2:11" ht="24.75" customHeight="1" x14ac:dyDescent="0.25">
      <c r="B30" s="108" t="s">
        <v>119</v>
      </c>
      <c r="C30" s="72" t="s">
        <v>127</v>
      </c>
      <c r="D30" s="109">
        <v>2</v>
      </c>
      <c r="E30" s="109">
        <f>SUM($F30:$I30)</f>
        <v>90</v>
      </c>
      <c r="F30" s="213">
        <v>0</v>
      </c>
      <c r="G30" s="213"/>
      <c r="H30" s="110">
        <v>90</v>
      </c>
      <c r="I30" s="110">
        <v>0</v>
      </c>
      <c r="K30" s="48"/>
    </row>
    <row r="31" spans="2:11" ht="25.5" customHeight="1" x14ac:dyDescent="0.25">
      <c r="B31" s="71" t="s">
        <v>120</v>
      </c>
      <c r="C31" s="111" t="s">
        <v>20</v>
      </c>
      <c r="D31" s="112">
        <v>6</v>
      </c>
      <c r="E31" s="113">
        <f>SUM($F31:$I31)</f>
        <v>270</v>
      </c>
      <c r="F31" s="207">
        <v>0</v>
      </c>
      <c r="G31" s="207"/>
      <c r="H31" s="114">
        <f>6*45</f>
        <v>270</v>
      </c>
      <c r="I31" s="114">
        <v>0</v>
      </c>
      <c r="K31" s="48"/>
    </row>
    <row r="32" spans="2:11" ht="31.5" customHeight="1" x14ac:dyDescent="0.25">
      <c r="B32" s="115" t="s">
        <v>21</v>
      </c>
      <c r="C32" s="116" t="s">
        <v>22</v>
      </c>
      <c r="D32" s="117">
        <v>4</v>
      </c>
      <c r="E32" s="118">
        <f>SUM($F32:$I32)</f>
        <v>105</v>
      </c>
      <c r="F32" s="208">
        <f>SUM(F33:G34)</f>
        <v>13</v>
      </c>
      <c r="G32" s="208"/>
      <c r="H32" s="119">
        <f>SUM(H33:H34)</f>
        <v>90</v>
      </c>
      <c r="I32" s="119">
        <f>SUM(I33:I34)</f>
        <v>2</v>
      </c>
    </row>
    <row r="33" spans="2:10" ht="23.25" customHeight="1" x14ac:dyDescent="0.25">
      <c r="B33" s="120" t="s">
        <v>121</v>
      </c>
      <c r="C33" s="13" t="s">
        <v>89</v>
      </c>
      <c r="D33" s="16" t="s">
        <v>112</v>
      </c>
      <c r="E33" s="16">
        <v>45</v>
      </c>
      <c r="F33" s="163">
        <v>13</v>
      </c>
      <c r="G33" s="163"/>
      <c r="H33" s="105">
        <v>30</v>
      </c>
      <c r="I33" s="106">
        <v>2</v>
      </c>
      <c r="J33" s="3">
        <f>SUM(E34:E35)</f>
        <v>1530</v>
      </c>
    </row>
    <row r="34" spans="2:10" ht="27" customHeight="1" x14ac:dyDescent="0.25">
      <c r="B34" s="120" t="s">
        <v>123</v>
      </c>
      <c r="C34" s="13" t="s">
        <v>17</v>
      </c>
      <c r="D34" s="16" t="s">
        <v>111</v>
      </c>
      <c r="E34" s="107">
        <v>60</v>
      </c>
      <c r="F34" s="163">
        <v>0</v>
      </c>
      <c r="G34" s="163"/>
      <c r="H34" s="105">
        <v>60</v>
      </c>
      <c r="I34" s="106">
        <v>0</v>
      </c>
    </row>
    <row r="35" spans="2:10" ht="22.5" customHeight="1" x14ac:dyDescent="0.25">
      <c r="B35" s="121"/>
      <c r="C35" s="122" t="s">
        <v>23</v>
      </c>
      <c r="D35" s="123">
        <f>D7+D15</f>
        <v>65</v>
      </c>
      <c r="E35" s="121">
        <f>SUM($F35:$I35)</f>
        <v>1470</v>
      </c>
      <c r="F35" s="206">
        <f>SUM(F8:G14,F17:G22,F24:G31,F33:G34)</f>
        <v>562</v>
      </c>
      <c r="G35" s="206"/>
      <c r="H35" s="123">
        <f>SUM(H8:H14,H17:H22,H24:H31,H33:H34)</f>
        <v>870</v>
      </c>
      <c r="I35" s="123">
        <f>SUM(I8:I14,I17:I22,I24:I31,I33:I34)</f>
        <v>38</v>
      </c>
      <c r="J35" s="3">
        <f>F35+H35+I35</f>
        <v>1470</v>
      </c>
    </row>
    <row r="37" spans="2:10" ht="27.75" customHeight="1" x14ac:dyDescent="0.3">
      <c r="C37" s="7" t="s">
        <v>23</v>
      </c>
      <c r="D37" s="1">
        <v>139</v>
      </c>
      <c r="E37" s="2">
        <f>E35</f>
        <v>1470</v>
      </c>
      <c r="F37" s="175">
        <f>F35</f>
        <v>562</v>
      </c>
      <c r="G37" s="176"/>
      <c r="H37" s="2">
        <f>H35</f>
        <v>870</v>
      </c>
      <c r="I37" s="2">
        <f>I35</f>
        <v>38</v>
      </c>
      <c r="J37" s="3">
        <f>F37+H37+I37</f>
        <v>1470</v>
      </c>
    </row>
    <row r="38" spans="2:10" ht="23.25" customHeight="1" x14ac:dyDescent="0.3">
      <c r="E38" s="5" t="s">
        <v>25</v>
      </c>
      <c r="F38" s="5"/>
      <c r="G38" s="5"/>
      <c r="H38" s="10">
        <f>H35</f>
        <v>870</v>
      </c>
    </row>
    <row r="39" spans="2:10" ht="21.75" customHeight="1" x14ac:dyDescent="0.3">
      <c r="E39" s="5" t="s">
        <v>26</v>
      </c>
      <c r="F39" s="5"/>
      <c r="G39" s="5"/>
      <c r="H39" s="11">
        <f>E35</f>
        <v>1470</v>
      </c>
    </row>
    <row r="40" spans="2:10" ht="27.75" customHeight="1" x14ac:dyDescent="0.3">
      <c r="E40" s="5" t="s">
        <v>29</v>
      </c>
      <c r="F40" s="6"/>
      <c r="G40" s="4"/>
      <c r="H40" s="12">
        <f>H35/E35%</f>
        <v>59.183673469387756</v>
      </c>
      <c r="I40" s="8" t="s">
        <v>27</v>
      </c>
      <c r="J40" s="9">
        <v>0.55000000000000004</v>
      </c>
    </row>
    <row r="44" spans="2:10" x14ac:dyDescent="0.25">
      <c r="G44" s="3"/>
    </row>
  </sheetData>
  <mergeCells count="40">
    <mergeCell ref="F8:G8"/>
    <mergeCell ref="F9:G9"/>
    <mergeCell ref="F10:G10"/>
    <mergeCell ref="F11:G11"/>
    <mergeCell ref="F30:G30"/>
    <mergeCell ref="F12:G12"/>
    <mergeCell ref="F25:G25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7:G7"/>
    <mergeCell ref="B1:I1"/>
    <mergeCell ref="B3:B6"/>
    <mergeCell ref="C3:C6"/>
    <mergeCell ref="D3:D6"/>
    <mergeCell ref="E3:I3"/>
    <mergeCell ref="E4:E6"/>
    <mergeCell ref="F4:I4"/>
    <mergeCell ref="F5:G6"/>
    <mergeCell ref="H5:H6"/>
    <mergeCell ref="I5:I6"/>
    <mergeCell ref="F23:G23"/>
    <mergeCell ref="F24:G24"/>
    <mergeCell ref="F13:G13"/>
    <mergeCell ref="F33:G33"/>
    <mergeCell ref="F34:G34"/>
    <mergeCell ref="F35:G35"/>
    <mergeCell ref="F37:G37"/>
    <mergeCell ref="F26:G26"/>
    <mergeCell ref="F27:G27"/>
    <mergeCell ref="F28:G28"/>
    <mergeCell ref="F29:G29"/>
    <mergeCell ref="F31:G31"/>
    <mergeCell ref="F32:G32"/>
  </mergeCells>
  <pageMargins left="0.70866141732283472" right="0.70866141732283472" top="0.74803149606299213" bottom="0.74803149606299213" header="0.31496062992125984" footer="0.31496062992125984"/>
  <pageSetup paperSize="9" scale="5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1"/>
  <sheetViews>
    <sheetView tabSelected="1" zoomScale="85" zoomScaleNormal="85" workbookViewId="0">
      <selection activeCell="O28" sqref="O28"/>
    </sheetView>
  </sheetViews>
  <sheetFormatPr defaultRowHeight="15" x14ac:dyDescent="0.25"/>
  <cols>
    <col min="1" max="1" width="1.42578125" customWidth="1"/>
    <col min="2" max="2" width="10.5703125" style="65" customWidth="1"/>
    <col min="3" max="3" width="36.5703125" customWidth="1"/>
    <col min="4" max="4" width="13.5703125" customWidth="1"/>
    <col min="5" max="5" width="12.5703125" customWidth="1"/>
    <col min="7" max="7" width="4.85546875" customWidth="1"/>
    <col min="8" max="8" width="20.5703125" customWidth="1"/>
    <col min="9" max="9" width="10.5703125" customWidth="1"/>
  </cols>
  <sheetData>
    <row r="1" spans="2:11" ht="50.25" customHeight="1" x14ac:dyDescent="0.35">
      <c r="B1" s="185" t="s">
        <v>122</v>
      </c>
      <c r="C1" s="185"/>
      <c r="D1" s="185"/>
      <c r="E1" s="185"/>
      <c r="F1" s="185"/>
      <c r="G1" s="185"/>
      <c r="H1" s="185"/>
      <c r="I1" s="185"/>
    </row>
    <row r="3" spans="2:11" ht="21.75" customHeight="1" x14ac:dyDescent="0.25">
      <c r="B3" s="212" t="s">
        <v>51</v>
      </c>
      <c r="C3" s="212" t="s">
        <v>0</v>
      </c>
      <c r="D3" s="212" t="s">
        <v>1</v>
      </c>
      <c r="E3" s="212" t="s">
        <v>2</v>
      </c>
      <c r="F3" s="212"/>
      <c r="G3" s="212"/>
      <c r="H3" s="212"/>
      <c r="I3" s="212"/>
    </row>
    <row r="4" spans="2:11" ht="16.5" x14ac:dyDescent="0.25">
      <c r="B4" s="212"/>
      <c r="C4" s="212"/>
      <c r="D4" s="212"/>
      <c r="E4" s="212" t="s">
        <v>32</v>
      </c>
      <c r="F4" s="212" t="s">
        <v>3</v>
      </c>
      <c r="G4" s="212"/>
      <c r="H4" s="212"/>
      <c r="I4" s="212"/>
    </row>
    <row r="5" spans="2:11" ht="58.5" customHeight="1" x14ac:dyDescent="0.25">
      <c r="B5" s="212"/>
      <c r="C5" s="212"/>
      <c r="D5" s="212"/>
      <c r="E5" s="212"/>
      <c r="F5" s="212" t="s">
        <v>4</v>
      </c>
      <c r="G5" s="212"/>
      <c r="H5" s="212" t="s">
        <v>5</v>
      </c>
      <c r="I5" s="212" t="s">
        <v>33</v>
      </c>
    </row>
    <row r="6" spans="2:11" ht="7.5" hidden="1" customHeight="1" thickBot="1" x14ac:dyDescent="0.3">
      <c r="B6" s="212"/>
      <c r="C6" s="212"/>
      <c r="D6" s="212"/>
      <c r="E6" s="212"/>
      <c r="F6" s="212"/>
      <c r="G6" s="212"/>
      <c r="H6" s="212"/>
      <c r="I6" s="212"/>
    </row>
    <row r="7" spans="2:11" ht="42" customHeight="1" x14ac:dyDescent="0.25">
      <c r="B7" s="129" t="s">
        <v>6</v>
      </c>
      <c r="C7" s="130" t="s">
        <v>7</v>
      </c>
      <c r="D7" s="131">
        <v>17</v>
      </c>
      <c r="E7" s="131">
        <f>SUM(E$8:E$14)</f>
        <v>315</v>
      </c>
      <c r="F7" s="211">
        <f>SUM(F$8:G$14)</f>
        <v>183</v>
      </c>
      <c r="G7" s="211"/>
      <c r="H7" s="131">
        <f>SUM(H$8:H$14)</f>
        <v>120</v>
      </c>
      <c r="I7" s="131">
        <f>SUM(I$8:I$14)</f>
        <v>12</v>
      </c>
      <c r="J7">
        <f>SUM(E8:E14)</f>
        <v>315</v>
      </c>
    </row>
    <row r="8" spans="2:11" ht="24" customHeight="1" x14ac:dyDescent="0.25">
      <c r="B8" s="132" t="s">
        <v>90</v>
      </c>
      <c r="C8" s="133" t="s">
        <v>8</v>
      </c>
      <c r="D8" s="134">
        <v>2</v>
      </c>
      <c r="E8" s="134">
        <f t="shared" ref="E8:E18" si="0">SUM($F8:$I8)</f>
        <v>30</v>
      </c>
      <c r="F8" s="210">
        <v>28</v>
      </c>
      <c r="G8" s="210"/>
      <c r="H8" s="134">
        <v>0</v>
      </c>
      <c r="I8" s="134">
        <v>2</v>
      </c>
    </row>
    <row r="9" spans="2:11" ht="21" customHeight="1" x14ac:dyDescent="0.25">
      <c r="B9" s="132" t="s">
        <v>91</v>
      </c>
      <c r="C9" s="133" t="s">
        <v>9</v>
      </c>
      <c r="D9" s="134">
        <v>1</v>
      </c>
      <c r="E9" s="134">
        <f t="shared" si="0"/>
        <v>15</v>
      </c>
      <c r="F9" s="210">
        <v>13</v>
      </c>
      <c r="G9" s="210"/>
      <c r="H9" s="134">
        <v>0</v>
      </c>
      <c r="I9" s="134">
        <v>2</v>
      </c>
    </row>
    <row r="10" spans="2:11" ht="26.25" customHeight="1" x14ac:dyDescent="0.25">
      <c r="B10" s="132" t="s">
        <v>92</v>
      </c>
      <c r="C10" s="133" t="s">
        <v>10</v>
      </c>
      <c r="D10" s="134">
        <v>1</v>
      </c>
      <c r="E10" s="134">
        <f t="shared" si="0"/>
        <v>30</v>
      </c>
      <c r="F10" s="210">
        <v>0</v>
      </c>
      <c r="G10" s="210"/>
      <c r="H10" s="134">
        <v>30</v>
      </c>
      <c r="I10" s="134"/>
    </row>
    <row r="11" spans="2:11" ht="20.25" customHeight="1" x14ac:dyDescent="0.25">
      <c r="B11" s="132" t="s">
        <v>93</v>
      </c>
      <c r="C11" s="133" t="s">
        <v>85</v>
      </c>
      <c r="D11" s="134" t="s">
        <v>112</v>
      </c>
      <c r="E11" s="134">
        <v>45</v>
      </c>
      <c r="F11" s="210">
        <v>13</v>
      </c>
      <c r="G11" s="210"/>
      <c r="H11" s="134">
        <v>30</v>
      </c>
      <c r="I11" s="134">
        <v>2</v>
      </c>
    </row>
    <row r="12" spans="2:11" ht="24.75" customHeight="1" x14ac:dyDescent="0.25">
      <c r="B12" s="132" t="s">
        <v>94</v>
      </c>
      <c r="C12" s="133" t="s">
        <v>12</v>
      </c>
      <c r="D12" s="134" t="s">
        <v>109</v>
      </c>
      <c r="E12" s="134">
        <f t="shared" si="0"/>
        <v>90</v>
      </c>
      <c r="F12" s="210">
        <v>28</v>
      </c>
      <c r="G12" s="210"/>
      <c r="H12" s="134">
        <v>60</v>
      </c>
      <c r="I12" s="134">
        <v>2</v>
      </c>
    </row>
    <row r="13" spans="2:11" ht="21.75" customHeight="1" x14ac:dyDescent="0.25">
      <c r="B13" s="132" t="s">
        <v>95</v>
      </c>
      <c r="C13" s="133" t="s">
        <v>13</v>
      </c>
      <c r="D13" s="134">
        <v>4</v>
      </c>
      <c r="E13" s="134">
        <f t="shared" si="0"/>
        <v>60</v>
      </c>
      <c r="F13" s="210">
        <v>58</v>
      </c>
      <c r="G13" s="210"/>
      <c r="H13" s="134">
        <v>0</v>
      </c>
      <c r="I13" s="134">
        <v>2</v>
      </c>
    </row>
    <row r="14" spans="2:11" ht="21.75" customHeight="1" x14ac:dyDescent="0.25">
      <c r="B14" s="132" t="s">
        <v>96</v>
      </c>
      <c r="C14" s="133" t="s">
        <v>14</v>
      </c>
      <c r="D14" s="134">
        <v>3</v>
      </c>
      <c r="E14" s="134">
        <f t="shared" si="0"/>
        <v>45</v>
      </c>
      <c r="F14" s="210">
        <v>43</v>
      </c>
      <c r="G14" s="210"/>
      <c r="H14" s="134">
        <v>0</v>
      </c>
      <c r="I14" s="134">
        <v>2</v>
      </c>
    </row>
    <row r="15" spans="2:11" ht="34.5" customHeight="1" x14ac:dyDescent="0.25">
      <c r="B15" s="135" t="s">
        <v>24</v>
      </c>
      <c r="C15" s="130" t="s">
        <v>28</v>
      </c>
      <c r="D15" s="136">
        <f>SUM(D16,D20,D29)</f>
        <v>38</v>
      </c>
      <c r="E15" s="131">
        <f t="shared" si="0"/>
        <v>915</v>
      </c>
      <c r="F15" s="214">
        <f>SUM(F16,F20,F29)</f>
        <v>310</v>
      </c>
      <c r="G15" s="214"/>
      <c r="H15" s="136">
        <f>SUM(H16,H20,H29)</f>
        <v>585</v>
      </c>
      <c r="I15" s="136">
        <f>SUM(I16,I20,I29)</f>
        <v>20</v>
      </c>
      <c r="J15" s="3">
        <f>SUM(E17:E19,E21:E29,E31:E32)</f>
        <v>2205</v>
      </c>
      <c r="K15" s="3">
        <f>SUM(J16,J20,J30)</f>
        <v>2205</v>
      </c>
    </row>
    <row r="16" spans="2:11" ht="34.5" customHeight="1" x14ac:dyDescent="0.25">
      <c r="B16" s="115" t="s">
        <v>15</v>
      </c>
      <c r="C16" s="116" t="s">
        <v>16</v>
      </c>
      <c r="D16" s="137">
        <v>9</v>
      </c>
      <c r="E16" s="138">
        <f t="shared" si="0"/>
        <v>135</v>
      </c>
      <c r="F16" s="215">
        <f>SUM(F17:G19)</f>
        <v>129</v>
      </c>
      <c r="G16" s="215"/>
      <c r="H16" s="139">
        <f>SUM(H17:H19)</f>
        <v>0</v>
      </c>
      <c r="I16" s="128">
        <f>SUM(I17:I19)</f>
        <v>6</v>
      </c>
      <c r="J16" s="3">
        <f>SUM(E17:E19)</f>
        <v>135</v>
      </c>
    </row>
    <row r="17" spans="2:11" ht="18.75" x14ac:dyDescent="0.25">
      <c r="B17" s="68">
        <v>8</v>
      </c>
      <c r="C17" s="13" t="s">
        <v>39</v>
      </c>
      <c r="D17" s="16">
        <v>3</v>
      </c>
      <c r="E17" s="16">
        <f t="shared" si="0"/>
        <v>45</v>
      </c>
      <c r="F17" s="163">
        <v>43</v>
      </c>
      <c r="G17" s="163"/>
      <c r="H17" s="105">
        <v>0</v>
      </c>
      <c r="I17" s="106">
        <v>2</v>
      </c>
    </row>
    <row r="18" spans="2:11" ht="18.75" x14ac:dyDescent="0.25">
      <c r="B18" s="68">
        <v>9</v>
      </c>
      <c r="C18" s="13" t="s">
        <v>40</v>
      </c>
      <c r="D18" s="16">
        <v>3</v>
      </c>
      <c r="E18" s="16">
        <f t="shared" si="0"/>
        <v>45</v>
      </c>
      <c r="F18" s="163">
        <v>43</v>
      </c>
      <c r="G18" s="163"/>
      <c r="H18" s="105">
        <v>0</v>
      </c>
      <c r="I18" s="106">
        <v>2</v>
      </c>
    </row>
    <row r="19" spans="2:11" ht="18.75" x14ac:dyDescent="0.25">
      <c r="B19" s="68">
        <v>10</v>
      </c>
      <c r="C19" s="13" t="s">
        <v>41</v>
      </c>
      <c r="D19" s="16">
        <v>3</v>
      </c>
      <c r="E19" s="107">
        <f t="shared" ref="E19:E24" si="1">SUM($F19:$I19)</f>
        <v>45</v>
      </c>
      <c r="F19" s="163">
        <v>43</v>
      </c>
      <c r="G19" s="163"/>
      <c r="H19" s="105">
        <v>0</v>
      </c>
      <c r="I19" s="106">
        <v>2</v>
      </c>
    </row>
    <row r="20" spans="2:11" ht="30.75" customHeight="1" x14ac:dyDescent="0.25">
      <c r="B20" s="115" t="s">
        <v>18</v>
      </c>
      <c r="C20" s="116" t="s">
        <v>19</v>
      </c>
      <c r="D20" s="117">
        <v>25</v>
      </c>
      <c r="E20" s="118">
        <f t="shared" si="1"/>
        <v>675</v>
      </c>
      <c r="F20" s="209">
        <f>SUM(F21:G28)</f>
        <v>168</v>
      </c>
      <c r="G20" s="209"/>
      <c r="H20" s="128">
        <f>SUM(H21:H28)</f>
        <v>495</v>
      </c>
      <c r="I20" s="128">
        <f>SUM(I21:I28)</f>
        <v>12</v>
      </c>
      <c r="J20" s="3">
        <f>SUM(E21:E29)</f>
        <v>780</v>
      </c>
    </row>
    <row r="21" spans="2:11" ht="27.75" customHeight="1" x14ac:dyDescent="0.25">
      <c r="B21" s="107">
        <v>11</v>
      </c>
      <c r="C21" s="13" t="s">
        <v>42</v>
      </c>
      <c r="D21" s="16" t="s">
        <v>110</v>
      </c>
      <c r="E21" s="107">
        <f t="shared" si="1"/>
        <v>60</v>
      </c>
      <c r="F21" s="163">
        <v>28</v>
      </c>
      <c r="G21" s="163"/>
      <c r="H21" s="105">
        <v>30</v>
      </c>
      <c r="I21" s="106">
        <v>2</v>
      </c>
      <c r="K21" s="48"/>
    </row>
    <row r="22" spans="2:11" ht="31.5" customHeight="1" x14ac:dyDescent="0.25">
      <c r="B22" s="107">
        <v>12</v>
      </c>
      <c r="C22" s="141" t="s">
        <v>43</v>
      </c>
      <c r="D22" s="16" t="s">
        <v>110</v>
      </c>
      <c r="E22" s="16">
        <f t="shared" si="1"/>
        <v>60</v>
      </c>
      <c r="F22" s="163">
        <v>28</v>
      </c>
      <c r="G22" s="163"/>
      <c r="H22" s="105">
        <v>30</v>
      </c>
      <c r="I22" s="106">
        <v>2</v>
      </c>
      <c r="K22" s="48"/>
    </row>
    <row r="23" spans="2:11" ht="33.75" customHeight="1" x14ac:dyDescent="0.25">
      <c r="B23" s="107">
        <v>13</v>
      </c>
      <c r="C23" s="13" t="s">
        <v>34</v>
      </c>
      <c r="D23" s="16" t="s">
        <v>110</v>
      </c>
      <c r="E23" s="16">
        <f t="shared" si="1"/>
        <v>60</v>
      </c>
      <c r="F23" s="163">
        <v>28</v>
      </c>
      <c r="G23" s="163"/>
      <c r="H23" s="105">
        <v>30</v>
      </c>
      <c r="I23" s="106">
        <v>2</v>
      </c>
      <c r="K23" s="48"/>
    </row>
    <row r="24" spans="2:11" ht="34.5" customHeight="1" x14ac:dyDescent="0.25">
      <c r="B24" s="107">
        <v>14</v>
      </c>
      <c r="C24" s="13" t="s">
        <v>44</v>
      </c>
      <c r="D24" s="16" t="s">
        <v>110</v>
      </c>
      <c r="E24" s="107">
        <f t="shared" si="1"/>
        <v>60</v>
      </c>
      <c r="F24" s="163">
        <v>28</v>
      </c>
      <c r="G24" s="163"/>
      <c r="H24" s="105">
        <v>30</v>
      </c>
      <c r="I24" s="106">
        <v>2</v>
      </c>
      <c r="K24" s="48"/>
    </row>
    <row r="25" spans="2:11" ht="30.75" customHeight="1" x14ac:dyDescent="0.25">
      <c r="B25" s="107">
        <v>15</v>
      </c>
      <c r="C25" s="13" t="s">
        <v>45</v>
      </c>
      <c r="D25" s="16" t="s">
        <v>110</v>
      </c>
      <c r="E25" s="16">
        <v>60</v>
      </c>
      <c r="F25" s="163">
        <v>28</v>
      </c>
      <c r="G25" s="163"/>
      <c r="H25" s="105">
        <v>30</v>
      </c>
      <c r="I25" s="106">
        <v>2</v>
      </c>
      <c r="K25" s="48"/>
    </row>
    <row r="26" spans="2:11" ht="24.75" customHeight="1" x14ac:dyDescent="0.25">
      <c r="B26" s="107">
        <v>16</v>
      </c>
      <c r="C26" s="13" t="s">
        <v>38</v>
      </c>
      <c r="D26" s="16" t="s">
        <v>110</v>
      </c>
      <c r="E26" s="16">
        <v>60</v>
      </c>
      <c r="F26" s="163">
        <v>28</v>
      </c>
      <c r="G26" s="163"/>
      <c r="H26" s="105">
        <v>30</v>
      </c>
      <c r="I26" s="106">
        <v>2</v>
      </c>
      <c r="K26" s="48"/>
    </row>
    <row r="27" spans="2:11" ht="24.75" customHeight="1" x14ac:dyDescent="0.25">
      <c r="B27" s="107">
        <v>17</v>
      </c>
      <c r="C27" s="13" t="s">
        <v>126</v>
      </c>
      <c r="D27" s="16">
        <v>1</v>
      </c>
      <c r="E27" s="16">
        <v>45</v>
      </c>
      <c r="F27" s="163">
        <v>0</v>
      </c>
      <c r="G27" s="163"/>
      <c r="H27" s="105">
        <v>45</v>
      </c>
      <c r="I27" s="106"/>
      <c r="K27" s="48"/>
    </row>
    <row r="28" spans="2:11" ht="25.5" customHeight="1" x14ac:dyDescent="0.25">
      <c r="B28" s="107">
        <v>18</v>
      </c>
      <c r="C28" s="111" t="s">
        <v>20</v>
      </c>
      <c r="D28" s="112">
        <v>6</v>
      </c>
      <c r="E28" s="113">
        <f>SUM($F28:$I28)</f>
        <v>270</v>
      </c>
      <c r="F28" s="207">
        <v>0</v>
      </c>
      <c r="G28" s="207"/>
      <c r="H28" s="114">
        <f>6*45</f>
        <v>270</v>
      </c>
      <c r="I28" s="114">
        <v>0</v>
      </c>
      <c r="K28" s="48"/>
    </row>
    <row r="29" spans="2:11" ht="31.5" customHeight="1" x14ac:dyDescent="0.25">
      <c r="B29" s="115" t="s">
        <v>21</v>
      </c>
      <c r="C29" s="116" t="s">
        <v>22</v>
      </c>
      <c r="D29" s="117">
        <v>4</v>
      </c>
      <c r="E29" s="118">
        <f>SUM($F29:$I29)</f>
        <v>105</v>
      </c>
      <c r="F29" s="208">
        <f>SUM(F30:G31)</f>
        <v>13</v>
      </c>
      <c r="G29" s="208"/>
      <c r="H29" s="119">
        <f>SUM(H30:H31)</f>
        <v>90</v>
      </c>
      <c r="I29" s="119">
        <f>SUM(I30:I31)</f>
        <v>2</v>
      </c>
    </row>
    <row r="30" spans="2:11" ht="30" customHeight="1" x14ac:dyDescent="0.25">
      <c r="B30" s="140">
        <v>19</v>
      </c>
      <c r="C30" s="13" t="s">
        <v>89</v>
      </c>
      <c r="D30" s="16" t="s">
        <v>112</v>
      </c>
      <c r="E30" s="16">
        <v>45</v>
      </c>
      <c r="F30" s="163">
        <v>13</v>
      </c>
      <c r="G30" s="163"/>
      <c r="H30" s="105">
        <v>30</v>
      </c>
      <c r="I30" s="106">
        <v>2</v>
      </c>
      <c r="J30" s="3">
        <f>SUM(E31:E32)</f>
        <v>1290</v>
      </c>
    </row>
    <row r="31" spans="2:11" ht="27" customHeight="1" x14ac:dyDescent="0.25">
      <c r="B31" s="140">
        <v>20</v>
      </c>
      <c r="C31" s="13" t="s">
        <v>17</v>
      </c>
      <c r="D31" s="16">
        <v>2</v>
      </c>
      <c r="E31" s="107">
        <v>60</v>
      </c>
      <c r="F31" s="163">
        <v>0</v>
      </c>
      <c r="G31" s="163"/>
      <c r="H31" s="105">
        <v>60</v>
      </c>
      <c r="I31" s="106">
        <v>0</v>
      </c>
    </row>
    <row r="32" spans="2:11" ht="22.5" customHeight="1" x14ac:dyDescent="0.25">
      <c r="B32" s="121"/>
      <c r="C32" s="122" t="s">
        <v>23</v>
      </c>
      <c r="D32" s="123">
        <f>D7+D15</f>
        <v>55</v>
      </c>
      <c r="E32" s="121">
        <f>SUM($F32:$I32)</f>
        <v>1230</v>
      </c>
      <c r="F32" s="206">
        <f>SUM(F8:G14,F17:G19,F21:G28,F30:G31)</f>
        <v>493</v>
      </c>
      <c r="G32" s="206"/>
      <c r="H32" s="123">
        <f>SUM(H8:H14,H17:H19,H21:H28,H30:H31)</f>
        <v>705</v>
      </c>
      <c r="I32" s="123">
        <f>SUM(I8:I14,I17:I19,I21:I28,I30:I31)</f>
        <v>32</v>
      </c>
      <c r="J32" s="3">
        <f>F32+H32+I32</f>
        <v>1230</v>
      </c>
    </row>
    <row r="34" spans="3:10" ht="27.75" customHeight="1" x14ac:dyDescent="0.3">
      <c r="C34" s="7" t="s">
        <v>23</v>
      </c>
      <c r="D34" s="1">
        <v>139</v>
      </c>
      <c r="E34" s="2">
        <f>E32</f>
        <v>1230</v>
      </c>
      <c r="F34" s="175">
        <f>F32</f>
        <v>493</v>
      </c>
      <c r="G34" s="176"/>
      <c r="H34" s="2">
        <f>H32</f>
        <v>705</v>
      </c>
      <c r="I34" s="2">
        <f>I32</f>
        <v>32</v>
      </c>
      <c r="J34" s="3">
        <f>F34+H34+I34</f>
        <v>1230</v>
      </c>
    </row>
    <row r="35" spans="3:10" ht="23.25" customHeight="1" x14ac:dyDescent="0.3">
      <c r="E35" s="5" t="s">
        <v>25</v>
      </c>
      <c r="F35" s="5"/>
      <c r="G35" s="5"/>
      <c r="H35" s="10">
        <f>H32</f>
        <v>705</v>
      </c>
    </row>
    <row r="36" spans="3:10" ht="21.75" customHeight="1" x14ac:dyDescent="0.3">
      <c r="E36" s="5" t="s">
        <v>26</v>
      </c>
      <c r="F36" s="5"/>
      <c r="G36" s="5"/>
      <c r="H36" s="11">
        <f>E32</f>
        <v>1230</v>
      </c>
    </row>
    <row r="37" spans="3:10" ht="27.75" customHeight="1" x14ac:dyDescent="0.3">
      <c r="E37" s="5" t="s">
        <v>29</v>
      </c>
      <c r="F37" s="6"/>
      <c r="G37" s="4"/>
      <c r="H37" s="12">
        <f>H32/E32%</f>
        <v>57.317073170731703</v>
      </c>
      <c r="I37" s="8" t="s">
        <v>27</v>
      </c>
      <c r="J37" s="9">
        <v>0.55000000000000004</v>
      </c>
    </row>
    <row r="41" spans="3:10" x14ac:dyDescent="0.25">
      <c r="G41" s="3"/>
    </row>
  </sheetData>
  <mergeCells count="37">
    <mergeCell ref="B1:I1"/>
    <mergeCell ref="B3:B6"/>
    <mergeCell ref="C3:C6"/>
    <mergeCell ref="D3:D6"/>
    <mergeCell ref="E3:I3"/>
    <mergeCell ref="E4:E6"/>
    <mergeCell ref="F4:I4"/>
    <mergeCell ref="F5:G6"/>
    <mergeCell ref="H5:H6"/>
    <mergeCell ref="I5:I6"/>
    <mergeCell ref="F13:G13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28:G28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9:G29"/>
    <mergeCell ref="F30:G30"/>
    <mergeCell ref="F31:G31"/>
    <mergeCell ref="F32:G32"/>
    <mergeCell ref="F34:G3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CD TCNH 3 NAM</vt:lpstr>
      <vt:lpstr>TC 3N TCNH</vt:lpstr>
      <vt:lpstr>TC 2N TCNH</vt:lpstr>
      <vt:lpstr>TC 1.5N TCNH</vt:lpstr>
      <vt:lpstr>'CD TCNH 3 NAM'!Print_Titles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Nghia Trong Nguyen</dc:creator>
  <cp:lastModifiedBy>thu_thao</cp:lastModifiedBy>
  <cp:lastPrinted>2017-05-14T03:43:21Z</cp:lastPrinted>
  <dcterms:created xsi:type="dcterms:W3CDTF">2017-04-20T03:24:44Z</dcterms:created>
  <dcterms:modified xsi:type="dcterms:W3CDTF">2017-05-21T11:30:46Z</dcterms:modified>
</cp:coreProperties>
</file>